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DAE4FB46-6776-4C37-BD82-C1F0CF253352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0" i="1" l="1"/>
  <c r="H106" i="1"/>
  <c r="H48" i="1"/>
  <c r="H49" i="1"/>
  <c r="I49" i="1" s="1"/>
  <c r="J49" i="1" s="1"/>
  <c r="H50" i="1"/>
  <c r="I50" i="1" s="1"/>
  <c r="J50" i="1" s="1"/>
  <c r="H51" i="1"/>
  <c r="H52" i="1"/>
  <c r="I52" i="1" s="1"/>
  <c r="H53" i="1"/>
  <c r="I53" i="1" s="1"/>
  <c r="H54" i="1"/>
  <c r="I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85" i="1"/>
  <c r="I85" i="1" s="1"/>
  <c r="J85" i="1" s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H96" i="1"/>
  <c r="H97" i="1"/>
  <c r="H98" i="1"/>
  <c r="H99" i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F95" i="1"/>
  <c r="F96" i="1"/>
  <c r="H8" i="1"/>
  <c r="H113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I48" i="1"/>
  <c r="J48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I8" i="1" l="1"/>
  <c r="J8" i="1" l="1"/>
  <c r="J52" i="1"/>
  <c r="J53" i="1"/>
  <c r="J54" i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H101" i="1"/>
  <c r="I101" i="1" s="1"/>
  <c r="J101" i="1" s="1"/>
  <c r="H102" i="1"/>
  <c r="I102" i="1" s="1"/>
  <c r="J102" i="1" s="1"/>
  <c r="H103" i="1"/>
  <c r="I103" i="1" s="1"/>
  <c r="J103" i="1" s="1"/>
  <c r="H104" i="1"/>
  <c r="I104" i="1" s="1"/>
  <c r="J104" i="1" s="1"/>
  <c r="H105" i="1"/>
  <c r="I105" i="1" s="1"/>
  <c r="J105" i="1" s="1"/>
  <c r="I106" i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111" i="1"/>
  <c r="I111" i="1" s="1"/>
  <c r="J111" i="1" s="1"/>
  <c r="H112" i="1"/>
  <c r="I112" i="1" s="1"/>
  <c r="J112" i="1" s="1"/>
  <c r="G94" i="1"/>
  <c r="G95" i="1"/>
  <c r="G96" i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51" i="1"/>
  <c r="G51" i="1" s="1"/>
  <c r="C116" i="1" l="1"/>
  <c r="I51" i="1"/>
  <c r="J51" i="1" l="1"/>
  <c r="J113" i="1" s="1"/>
  <c r="C118" i="1" s="1"/>
  <c r="I113" i="1"/>
  <c r="C117" i="1" s="1"/>
</calcChain>
</file>

<file path=xl/sharedStrings.xml><?xml version="1.0" encoding="utf-8"?>
<sst xmlns="http://schemas.openxmlformats.org/spreadsheetml/2006/main" count="353" uniqueCount="241">
  <si>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</si>
  <si>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</si>
  <si>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</si>
  <si>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</si>
  <si>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</si>
  <si>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</si>
  <si>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</si>
  <si>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</si>
  <si>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</si>
  <si>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</si>
  <si>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</si>
  <si>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</si>
  <si>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</si>
  <si>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</si>
  <si>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</si>
  <si>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</si>
  <si>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</si>
  <si>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</si>
  <si>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</si>
  <si>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</si>
  <si>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</si>
  <si>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</si>
  <si>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</si>
  <si>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</si>
  <si>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</si>
  <si>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</si>
  <si>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</si>
  <si>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</si>
  <si>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</si>
  <si>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</si>
  <si>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</si>
  <si>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</si>
  <si>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</si>
  <si>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</si>
  <si>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</si>
  <si>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</si>
  <si>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</si>
  <si>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</si>
  <si>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</si>
  <si>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</si>
  <si>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</si>
  <si>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</si>
  <si>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</si>
  <si>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</si>
  <si>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</si>
  <si>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</si>
  <si>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</si>
  <si>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</si>
  <si>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</si>
  <si>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</si>
  <si>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</si>
  <si>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</si>
  <si>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</si>
  <si>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</si>
  <si>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</si>
  <si>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</si>
  <si>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</si>
  <si>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</si>
  <si>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</si>
  <si>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</si>
  <si>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</si>
  <si>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</si>
  <si>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</si>
  <si>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</si>
  <si>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</si>
  <si>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</si>
  <si>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</si>
  <si>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</si>
  <si>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</si>
  <si>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</si>
  <si>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</si>
  <si>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</si>
  <si>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</si>
  <si>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</si>
  <si>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</si>
  <si>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</si>
  <si>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</si>
  <si>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</si>
  <si>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</si>
  <si>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</si>
  <si>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</si>
  <si>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</si>
  <si>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</si>
  <si>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</si>
  <si>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</si>
  <si>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</si>
  <si>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</si>
  <si>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</si>
  <si>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</si>
  <si>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</si>
  <si>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</si>
  <si>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</si>
  <si>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</si>
  <si>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</si>
  <si>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</si>
  <si>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</si>
  <si>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</si>
  <si>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</si>
  <si>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</si>
  <si>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</si>
  <si>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</si>
  <si>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</si>
  <si>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</si>
  <si>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</si>
  <si>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</si>
  <si>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</si>
  <si>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</si>
  <si>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</si>
  <si>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Uchádzač povinne vyplní všetky žlté polia.</t>
  </si>
  <si>
    <t>SUBSIDIUM - špecializované zariadenie a zariadenie pre seniorov 
Betliarska ulica č.18 
048 01 Rožňava</t>
  </si>
  <si>
    <t>85.</t>
  </si>
  <si>
    <t>,,Mrazené a chladené potraviny "</t>
  </si>
  <si>
    <t>Mrazené kuracie soté</t>
  </si>
  <si>
    <t>Mrazené kuracie trupy balenie 1000 - 2000 g</t>
  </si>
  <si>
    <t>Mrazené kurčatá balenie 1000 - 2000 g</t>
  </si>
  <si>
    <t xml:space="preserve">Mrazené kuracie stehná kalibrované, 220 g, 240 g, </t>
  </si>
  <si>
    <t>Mrazené kuracie rezne z pŕs balenie 1000 - 2000 g</t>
  </si>
  <si>
    <t>Mrazené kačacie prsia 1000 g</t>
  </si>
  <si>
    <t>Mrazený kurací stehenný plátok horný b.k k balenie 1000 - 2000 g bez kože a kosti</t>
  </si>
  <si>
    <t>Mrazená kačacia, husacia polievková zmes  balenie 1000 g</t>
  </si>
  <si>
    <t>Mrazená kačiacia pečeň, balenie 1000 - 2000 g</t>
  </si>
  <si>
    <t>mrazené kačacie stehná</t>
  </si>
  <si>
    <t>Mrazená kuracia pečeň, balenie 1000 g</t>
  </si>
  <si>
    <t>Mrazená sliebka polená ťažká SK</t>
  </si>
  <si>
    <t>Mrazené morčacie stehná spodné balenie 1000 - 2000 g</t>
  </si>
  <si>
    <t>Mrazené morčacie prsia balené 1000 - 2000 g</t>
  </si>
  <si>
    <t>Chladené Jaternice kal.100 - 150g</t>
  </si>
  <si>
    <t>Chladené kuracie rezne z pŕs SK kal. 100 g, 120 g balenie 1000 - 2000 g</t>
  </si>
  <si>
    <t>Chladené kuracie stehná SK kal. 220 g, 240 g</t>
  </si>
  <si>
    <t>Mrazené filé  z treskovitých rýb 120 g, 150 g , balenie 1000 - 2000 g</t>
  </si>
  <si>
    <t>Treska tmavá "sviečková loins" balenie 1000 - 5000 g</t>
  </si>
  <si>
    <t>Mrazené Hoki filety s  kožou, kuch. úprava, balenie 1000 - 2000 g, bez gazúry</t>
  </si>
  <si>
    <t>Mrazený losos porcie bez kože kal. 140 g, 160 g, balenie 5000 g</t>
  </si>
  <si>
    <t>Ryby filety z Alijašskej tresky, balenie 1000 g, 5000 g</t>
  </si>
  <si>
    <t>Mrazená hliva ustricová</t>
  </si>
  <si>
    <t xml:space="preserve">Mrazený hríb hnedý plátky </t>
  </si>
  <si>
    <t xml:space="preserve">Mrazené huby kuriatka </t>
  </si>
  <si>
    <t>Šampiňón krájaný plátky, balenie 2500 g</t>
  </si>
  <si>
    <t>Mrazená zeleninová zmes s kukuricou Mexická balenie 2500 g</t>
  </si>
  <si>
    <t>Mrazená zeleninová zmes Bretánska</t>
  </si>
  <si>
    <t>Mrazený ružičkový kel balenie 350 g</t>
  </si>
  <si>
    <t>Mrazená zeleninová zmes pod sviečkovú 2500 g</t>
  </si>
  <si>
    <t>Mrazená polievková zmes Jarná/ Mochovská) 2500 g</t>
  </si>
  <si>
    <t>Mrazená zeleninová zmes (polievková )balenie 2500 g</t>
  </si>
  <si>
    <t>Mrazený hrášok, 1000g,2500g</t>
  </si>
  <si>
    <t>Mrazená BABY mrkva, bal.1000g,2500g</t>
  </si>
  <si>
    <t>Mrazená tekvica strúhaná , balenie 2500 g</t>
  </si>
  <si>
    <t>Mrazený špenát, balenie 2500 g</t>
  </si>
  <si>
    <t>Mrazený kel rezaný balenie 2500 g</t>
  </si>
  <si>
    <t xml:space="preserve">kg </t>
  </si>
  <si>
    <t>Mrazený karfiol ružičjy balenie 2500 g</t>
  </si>
  <si>
    <t>Mrazená paprika celá bez jadierok, balenie 5000 g</t>
  </si>
  <si>
    <t>Mrazená brokolica ružičky balenie 2500 g</t>
  </si>
  <si>
    <t>Mrazený cesnak drvený / porcie 25 g/ balenie 1000 g</t>
  </si>
  <si>
    <t>Mrazený pór krájaný, balenie 2500 g</t>
  </si>
  <si>
    <t>Mrazené pirohy bryndzové (rezancové cesto) balenie 1000 g</t>
  </si>
  <si>
    <t>Mrazené pirohy lekvárové (rezancové cesto), balenie 1000 g</t>
  </si>
  <si>
    <t>Mrazené pirohy tvarohové (rezancové cesto), balenie 1000 g</t>
  </si>
  <si>
    <t xml:space="preserve">Tvarohové knedle s nugátovou náplňou bal. 3 g                                </t>
  </si>
  <si>
    <t>Tvarohové knedle s jahodami bal.3 kg</t>
  </si>
  <si>
    <t>Knedličky s údeným mäsom, balenie 1000 g</t>
  </si>
  <si>
    <t>Šúlance s višňovou náplňou, balenie 1000 g</t>
  </si>
  <si>
    <t>Vlašský šalát, balenie 140 g</t>
  </si>
  <si>
    <t>Chrenové rolky v aspiku 200 g</t>
  </si>
  <si>
    <t>Parížsky šalát, balenie 140 g</t>
  </si>
  <si>
    <t>Vajíčkový šalát, balenie 140 g</t>
  </si>
  <si>
    <t>Lahôdkový/ Pochúťkový šalát, balenie 1-5 kg</t>
  </si>
  <si>
    <t xml:space="preserve">Rybací šalát s fit jogurtom, balenie 140 g </t>
  </si>
  <si>
    <t xml:space="preserve">Zemiakový šalat balenie 1 - 5 kg </t>
  </si>
  <si>
    <t>Treska v majonéze, balenie 140 g</t>
  </si>
  <si>
    <t>Mrazené ovocie čučoriedky, balenie 2500 g</t>
  </si>
  <si>
    <t>Mrazené ovocie lesná zmes, balenie 2500 g</t>
  </si>
  <si>
    <t>L</t>
  </si>
  <si>
    <t>Dressing jogurtový, balenie 1 liter</t>
  </si>
  <si>
    <t>Mrazený polotovar - zemiakové lokše</t>
  </si>
  <si>
    <t>Mrazený polotovar - palacinky 40 ks balenie</t>
  </si>
  <si>
    <t>Obaľovaná treska s bylinkovou omáčkou 150 g bal. 5 kg</t>
  </si>
  <si>
    <t>Obaľovaný losos plnený horčicuo a medom 100-150g, bal.5kg</t>
  </si>
  <si>
    <t xml:space="preserve">Obaľovaná treska s brokolicou a syrom </t>
  </si>
  <si>
    <t>Mrazené - mix slaný slimak mini 1 ks - 33 g</t>
  </si>
  <si>
    <t>Mrazené predkysnuté pečivo Croissant mix sladký mini, balenie 450 g</t>
  </si>
  <si>
    <t>Mrazené predkysnuté pečivo Croissant mix slaný mini, balenie 450 g</t>
  </si>
  <si>
    <t>Mrazený polotovar - pagáč syrový  (1 ks 20 - 25 g)</t>
  </si>
  <si>
    <t>Mrazená zmes Wok-Thai 2,5kg/ čínska zmes/</t>
  </si>
  <si>
    <t>Mrazená zmes kúpeľná 2,5kg</t>
  </si>
  <si>
    <t xml:space="preserve">Mrazený sumček africký mletý rezeň </t>
  </si>
  <si>
    <t>Mraz. Rybie prsty bezlepkové nemleté bal. 250g</t>
  </si>
  <si>
    <t>Mrazený obaľovaný Camembert celý predsmažený</t>
  </si>
  <si>
    <t>Mraz. kur. výr.tep.oprac.  Kurací CORDON BLEU plnený syrom a šunk. 150 g</t>
  </si>
  <si>
    <t xml:space="preserve">Mrazené kur. nugety nemleté v cestíčku1 ks 28g-34 g  bal.1000 g </t>
  </si>
  <si>
    <t>Mrazený karfiol predsmažený, obaľovaný, (1 ružička 35 - 55 g) balenie 5000 g, Gastro</t>
  </si>
  <si>
    <t>Mrazené šampiňóny obalované predsmažené , Gastro balenie</t>
  </si>
  <si>
    <t>Mrazený zeleninový rezeň predsmažený, obaľovaný, balenie 5000 g, Gastro</t>
  </si>
  <si>
    <t>Mrazené - chladené, torteliny trikolora so syrom</t>
  </si>
  <si>
    <t>Mrazený polotovar - Kurací špíz, 1 porcia 130 g</t>
  </si>
  <si>
    <t>Mrazená petržlenová vňať balenie 1 kg</t>
  </si>
  <si>
    <t>Mrazená pažítka, balenie 1 kg</t>
  </si>
  <si>
    <t>Mrazený kôpor, balenie 1 kg</t>
  </si>
  <si>
    <t>Mrazená bazalka, balenie 1 kg</t>
  </si>
  <si>
    <t>Natierka škvarková 100 g</t>
  </si>
  <si>
    <t>Natierka cesnakovo syrová 100 g</t>
  </si>
  <si>
    <t>Natierka vajíčková 100 g</t>
  </si>
  <si>
    <t>Mrazené americké zemiaky, balenie 2500 g</t>
  </si>
  <si>
    <t>Mrazené zemiakové hranolky do rúry, balenie 2500 g</t>
  </si>
  <si>
    <t xml:space="preserve">Mrazemé zeleninové hranoly mrkva, pastrnák/ 2000g </t>
  </si>
  <si>
    <t>Mrazený Schwarzwaldský koláč / višňa,smotana,griotka/ 2250 g</t>
  </si>
  <si>
    <t>Mrazená bábovka citrónová , 440 g</t>
  </si>
  <si>
    <t>Mrazená čokoladová torta 1 400g</t>
  </si>
  <si>
    <t>Mrazený medovník originál, Klasik, 1200 - 1600 g</t>
  </si>
  <si>
    <t>Jahodová torta /jahoda,jahod.dreň,biela čok/ 1500 g</t>
  </si>
  <si>
    <t>Muffin čučoriedkový veľký 170 g</t>
  </si>
  <si>
    <t>Kuracia roláda so slaninou a špenátom - polotovar, výrobok obsahuje mäso z vykosteného kuraťa a plnku z mletého bravč. mäsa, šunkovú salámu, listový špenát a plátky z anglickej slaniny, balenie 2 rolády cca 1,2 kg</t>
  </si>
  <si>
    <t>Kur.roláda Talianska plnená sušenými paradajkami, vak.bal.pripravená metódou sous -vide bal.2,3 kg</t>
  </si>
  <si>
    <t>Bravčová rolada s medvedím cesnakom, špenátom a anglickou slaninkou Sous-vide Baquet 1,2kg</t>
  </si>
  <si>
    <t>Trhané bravčové mäso sous-vide Banquet bal.2 kg</t>
  </si>
  <si>
    <t xml:space="preserve">Žemľa Maxi Hamburger so sezamom 80 - 90 g </t>
  </si>
  <si>
    <t xml:space="preserve">Vákuovo balené - surové očistené zemiakové štvrťky </t>
  </si>
  <si>
    <t xml:space="preserve">Vákuovo balené -  očistená cvikla v celku </t>
  </si>
  <si>
    <t>Morčacia roláda z morčacích stehien tep.opracovaný mäsový výrobok prip.metódou SOUS- Vide vak.bal. 1300 g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</si>
  <si>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</si>
  <si>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</si>
  <si>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</si>
  <si>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</si>
  <si>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</si>
  <si>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</si>
  <si>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</si>
  <si>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</si>
  <si>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</si>
  <si>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</si>
  <si>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</si>
  <si>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</si>
  <si>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</si>
  <si>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</si>
  <si>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</si>
  <si>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</si>
  <si>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</si>
  <si>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</si>
  <si>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</si>
  <si>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</si>
  <si>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SPOLU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</si>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</sst>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</cellStyleXfs>
  <cellXfs count="5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5" fillId="0" borderId="13" xfId="2" applyFont="1" applyBorder="1"/>
    <xf numFmtId="0" fontId="5" fillId="0" borderId="16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5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4" xfId="3" applyFont="1" applyFill="1" applyBorder="1" applyAlignment="1" applyProtection="1">
      <alignment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5"/>
  <sheetViews>
    <sheetView tabSelected="1" topLeftCell="B1" zoomScale="53" zoomScaleNormal="70" workbookViewId="0">
      <selection activeCell="K8" sqref="K8"/>
    </sheetView>
  </sheetViews>
  <sheetFormatPr defaultRowHeight="15" x14ac:dyDescent="0.25"/>
  <cols>
    <col min="1" max="1" width="4.85546875" style="3" customWidth="1"/>
    <col min="2" max="2" width="68.5703125" style="3" customWidth="1"/>
    <col min="3" max="3" width="6.7109375" style="3" customWidth="1"/>
    <col min="4" max="4" width="10.42578125" style="3" customWidth="1"/>
    <col min="5" max="10" width="15.42578125" style="3" customWidth="1"/>
    <col min="11" max="11" width="13.7109375" style="3" customWidth="1"/>
    <col min="12" max="12" width="21.28515625" style="43" customWidth="1"/>
    <col min="13" max="13" width="20.140625" style="43" customWidth="1"/>
    <col min="14" max="16384" width="9.140625" style="3"/>
  </cols>
  <sheetData>
    <row r="1" spans="1:13" ht="15.75" x14ac:dyDescent="0.25">
      <c r="A1" s="3" t="s">
        <v>46</v>
      </c>
      <c r="B1" s="4"/>
      <c r="G1" s="1"/>
      <c r="H1" s="1"/>
      <c r="I1" s="1"/>
    </row>
    <row r="2" spans="1:13" ht="54" customHeight="1" x14ac:dyDescent="0.25">
      <c r="A2" s="30" t="s">
        <v>109</v>
      </c>
      <c r="B2" s="30"/>
      <c r="C2" s="30"/>
      <c r="D2" s="30"/>
    </row>
    <row r="3" spans="1:13" ht="15.75" x14ac:dyDescent="0.25">
      <c r="A3" s="2" t="s">
        <v>111</v>
      </c>
      <c r="B3" s="22"/>
      <c r="C3" s="22"/>
      <c r="D3" s="22"/>
    </row>
    <row r="4" spans="1:13" ht="16.5" customHeight="1" x14ac:dyDescent="0.25">
      <c r="A4" s="6"/>
      <c r="B4" s="5"/>
      <c r="C4" s="6"/>
      <c r="D4" s="6"/>
      <c r="E4" s="7" t="s">
        <v>59</v>
      </c>
      <c r="F4" s="6"/>
      <c r="G4" s="2"/>
      <c r="H4" s="2"/>
      <c r="I4" s="2"/>
      <c r="K4" s="7" t="s">
        <v>59</v>
      </c>
      <c r="L4" s="44" t="s">
        <v>59</v>
      </c>
      <c r="M4" s="44" t="s">
        <v>59</v>
      </c>
    </row>
    <row r="5" spans="1:13" ht="15.75" thickBot="1" x14ac:dyDescent="0.3"/>
    <row r="6" spans="1:13" ht="15" customHeight="1" x14ac:dyDescent="0.25">
      <c r="A6" s="33" t="s">
        <v>0</v>
      </c>
      <c r="B6" s="35" t="s">
        <v>2</v>
      </c>
      <c r="C6" s="27" t="s">
        <v>47</v>
      </c>
      <c r="D6" s="27" t="s">
        <v>240</v>
      </c>
      <c r="E6" s="27" t="s">
        <v>49</v>
      </c>
      <c r="F6" s="27" t="s">
        <v>51</v>
      </c>
      <c r="G6" s="27" t="s">
        <v>50</v>
      </c>
      <c r="H6" s="27" t="s">
        <v>52</v>
      </c>
      <c r="I6" s="27" t="s">
        <v>53</v>
      </c>
      <c r="J6" s="27" t="s">
        <v>54</v>
      </c>
      <c r="K6" s="27" t="s">
        <v>55</v>
      </c>
      <c r="L6" s="27" t="s">
        <v>56</v>
      </c>
      <c r="M6" s="28"/>
    </row>
    <row r="7" spans="1:13" ht="72.75" customHeight="1" thickBot="1" x14ac:dyDescent="0.3">
      <c r="A7" s="34"/>
      <c r="B7" s="36"/>
      <c r="C7" s="29"/>
      <c r="D7" s="29"/>
      <c r="E7" s="29"/>
      <c r="F7" s="29"/>
      <c r="G7" s="29"/>
      <c r="H7" s="29"/>
      <c r="I7" s="29"/>
      <c r="J7" s="29"/>
      <c r="K7" s="29"/>
      <c r="L7" s="23" t="s">
        <v>57</v>
      </c>
      <c r="M7" s="16" t="s">
        <v>58</v>
      </c>
    </row>
    <row r="8" spans="1:13" x14ac:dyDescent="0.25">
      <c r="A8" s="21" t="s">
        <v>3</v>
      </c>
      <c r="B8" s="37" t="s">
        <v>112</v>
      </c>
      <c r="C8" s="17" t="s">
        <v>1</v>
      </c>
      <c r="D8" s="17">
        <v>60</v>
      </c>
      <c r="E8" s="49">
        <v>0</v>
      </c>
      <c r="F8" s="50">
        <f t="shared" ref="F8:F50" si="0">ROUND(E8*K8,2)</f>
        <v>0</v>
      </c>
      <c r="G8" s="51">
        <f t="shared" ref="G8:G71" si="1">ROUND(F8+E8,2)</f>
        <v>0</v>
      </c>
      <c r="H8" s="52">
        <f t="shared" ref="H8:H71" si="2">ROUND(E8*D8,2)</f>
        <v>0</v>
      </c>
      <c r="I8" s="51">
        <f t="shared" ref="I8:I50" si="3">ROUND(H8*K8,2)</f>
        <v>0</v>
      </c>
      <c r="J8" s="51">
        <f t="shared" ref="J8:J50" si="4">ROUND(I8+H8,2)</f>
        <v>0</v>
      </c>
      <c r="K8" s="53"/>
      <c r="L8" s="45"/>
      <c r="M8" s="46"/>
    </row>
    <row r="9" spans="1:13" x14ac:dyDescent="0.25">
      <c r="A9" s="21" t="s">
        <v>4</v>
      </c>
      <c r="B9" s="37" t="s">
        <v>113</v>
      </c>
      <c r="C9" s="17" t="s">
        <v>1</v>
      </c>
      <c r="D9" s="17">
        <v>50</v>
      </c>
      <c r="E9" s="49">
        <v>0</v>
      </c>
      <c r="F9" s="50">
        <f t="shared" si="0"/>
        <v>0</v>
      </c>
      <c r="G9" s="51">
        <f t="shared" si="1"/>
        <v>0</v>
      </c>
      <c r="H9" s="52">
        <f t="shared" si="2"/>
        <v>0</v>
      </c>
      <c r="I9" s="51">
        <f t="shared" si="3"/>
        <v>0</v>
      </c>
      <c r="J9" s="51">
        <f t="shared" si="4"/>
        <v>0</v>
      </c>
      <c r="K9" s="53"/>
      <c r="L9" s="45"/>
      <c r="M9" s="46"/>
    </row>
    <row r="10" spans="1:13" x14ac:dyDescent="0.25">
      <c r="A10" s="21" t="s">
        <v>5</v>
      </c>
      <c r="B10" s="37" t="s">
        <v>114</v>
      </c>
      <c r="C10" s="17" t="s">
        <v>1</v>
      </c>
      <c r="D10" s="17">
        <v>300</v>
      </c>
      <c r="E10" s="49">
        <v>0</v>
      </c>
      <c r="F10" s="50">
        <f t="shared" si="0"/>
        <v>0</v>
      </c>
      <c r="G10" s="51">
        <f t="shared" si="1"/>
        <v>0</v>
      </c>
      <c r="H10" s="52">
        <f t="shared" si="2"/>
        <v>0</v>
      </c>
      <c r="I10" s="51">
        <f t="shared" si="3"/>
        <v>0</v>
      </c>
      <c r="J10" s="51">
        <f t="shared" si="4"/>
        <v>0</v>
      </c>
      <c r="K10" s="53"/>
      <c r="L10" s="45"/>
      <c r="M10" s="46"/>
    </row>
    <row r="11" spans="1:13" x14ac:dyDescent="0.25">
      <c r="A11" s="21" t="s">
        <v>6</v>
      </c>
      <c r="B11" s="37" t="s">
        <v>115</v>
      </c>
      <c r="C11" s="17" t="s">
        <v>1</v>
      </c>
      <c r="D11" s="17">
        <v>1300</v>
      </c>
      <c r="E11" s="49">
        <v>0</v>
      </c>
      <c r="F11" s="50">
        <f t="shared" si="0"/>
        <v>0</v>
      </c>
      <c r="G11" s="51">
        <f t="shared" si="1"/>
        <v>0</v>
      </c>
      <c r="H11" s="52">
        <f t="shared" si="2"/>
        <v>0</v>
      </c>
      <c r="I11" s="51">
        <f t="shared" si="3"/>
        <v>0</v>
      </c>
      <c r="J11" s="51">
        <f t="shared" si="4"/>
        <v>0</v>
      </c>
      <c r="K11" s="53"/>
      <c r="L11" s="45"/>
      <c r="M11" s="46"/>
    </row>
    <row r="12" spans="1:13" x14ac:dyDescent="0.25">
      <c r="A12" s="21" t="s">
        <v>7</v>
      </c>
      <c r="B12" s="37" t="s">
        <v>116</v>
      </c>
      <c r="C12" s="17" t="s">
        <v>1</v>
      </c>
      <c r="D12" s="17">
        <v>1500</v>
      </c>
      <c r="E12" s="49">
        <v>0</v>
      </c>
      <c r="F12" s="50">
        <f t="shared" si="0"/>
        <v>0</v>
      </c>
      <c r="G12" s="51">
        <f t="shared" si="1"/>
        <v>0</v>
      </c>
      <c r="H12" s="52">
        <f t="shared" si="2"/>
        <v>0</v>
      </c>
      <c r="I12" s="51">
        <f t="shared" si="3"/>
        <v>0</v>
      </c>
      <c r="J12" s="51">
        <f t="shared" si="4"/>
        <v>0</v>
      </c>
      <c r="K12" s="53"/>
      <c r="L12" s="45"/>
      <c r="M12" s="46"/>
    </row>
    <row r="13" spans="1:13" x14ac:dyDescent="0.25">
      <c r="A13" s="21" t="s">
        <v>8</v>
      </c>
      <c r="B13" s="37" t="s">
        <v>117</v>
      </c>
      <c r="C13" s="17" t="s">
        <v>1</v>
      </c>
      <c r="D13" s="17">
        <v>120</v>
      </c>
      <c r="E13" s="49">
        <v>0</v>
      </c>
      <c r="F13" s="50">
        <f t="shared" si="0"/>
        <v>0</v>
      </c>
      <c r="G13" s="51">
        <f t="shared" si="1"/>
        <v>0</v>
      </c>
      <c r="H13" s="52">
        <f t="shared" si="2"/>
        <v>0</v>
      </c>
      <c r="I13" s="51">
        <f t="shared" si="3"/>
        <v>0</v>
      </c>
      <c r="J13" s="51">
        <f t="shared" si="4"/>
        <v>0</v>
      </c>
      <c r="K13" s="53"/>
      <c r="L13" s="45"/>
      <c r="M13" s="46"/>
    </row>
    <row r="14" spans="1:13" ht="30" x14ac:dyDescent="0.25">
      <c r="A14" s="21" t="s">
        <v>9</v>
      </c>
      <c r="B14" s="37" t="s">
        <v>118</v>
      </c>
      <c r="C14" s="17" t="s">
        <v>1</v>
      </c>
      <c r="D14" s="17">
        <v>120</v>
      </c>
      <c r="E14" s="49">
        <v>0</v>
      </c>
      <c r="F14" s="50">
        <f t="shared" si="0"/>
        <v>0</v>
      </c>
      <c r="G14" s="51">
        <f t="shared" si="1"/>
        <v>0</v>
      </c>
      <c r="H14" s="52">
        <f t="shared" si="2"/>
        <v>0</v>
      </c>
      <c r="I14" s="51">
        <f t="shared" si="3"/>
        <v>0</v>
      </c>
      <c r="J14" s="51">
        <f t="shared" si="4"/>
        <v>0</v>
      </c>
      <c r="K14" s="53"/>
      <c r="L14" s="45"/>
      <c r="M14" s="46"/>
    </row>
    <row r="15" spans="1:13" x14ac:dyDescent="0.25">
      <c r="A15" s="21" t="s">
        <v>10</v>
      </c>
      <c r="B15" s="37" t="s">
        <v>119</v>
      </c>
      <c r="C15" s="17" t="s">
        <v>1</v>
      </c>
      <c r="D15" s="17">
        <v>120</v>
      </c>
      <c r="E15" s="49">
        <v>0</v>
      </c>
      <c r="F15" s="50">
        <f t="shared" si="0"/>
        <v>0</v>
      </c>
      <c r="G15" s="51">
        <f t="shared" si="1"/>
        <v>0</v>
      </c>
      <c r="H15" s="52">
        <f t="shared" si="2"/>
        <v>0</v>
      </c>
      <c r="I15" s="51">
        <f t="shared" si="3"/>
        <v>0</v>
      </c>
      <c r="J15" s="51">
        <f t="shared" si="4"/>
        <v>0</v>
      </c>
      <c r="K15" s="53"/>
      <c r="L15" s="45"/>
      <c r="M15" s="46"/>
    </row>
    <row r="16" spans="1:13" x14ac:dyDescent="0.25">
      <c r="A16" s="21" t="s">
        <v>11</v>
      </c>
      <c r="B16" s="37" t="s">
        <v>120</v>
      </c>
      <c r="C16" s="17" t="s">
        <v>1</v>
      </c>
      <c r="D16" s="17">
        <v>50</v>
      </c>
      <c r="E16" s="49">
        <v>0</v>
      </c>
      <c r="F16" s="50">
        <f t="shared" si="0"/>
        <v>0</v>
      </c>
      <c r="G16" s="51">
        <f t="shared" si="1"/>
        <v>0</v>
      </c>
      <c r="H16" s="52">
        <f t="shared" si="2"/>
        <v>0</v>
      </c>
      <c r="I16" s="51">
        <f t="shared" si="3"/>
        <v>0</v>
      </c>
      <c r="J16" s="51">
        <f t="shared" si="4"/>
        <v>0</v>
      </c>
      <c r="K16" s="53"/>
      <c r="L16" s="45"/>
      <c r="M16" s="46"/>
    </row>
    <row r="17" spans="1:13" x14ac:dyDescent="0.25">
      <c r="A17" s="21" t="s">
        <v>12</v>
      </c>
      <c r="B17" s="37" t="s">
        <v>121</v>
      </c>
      <c r="C17" s="17" t="s">
        <v>1</v>
      </c>
      <c r="D17" s="17">
        <v>100</v>
      </c>
      <c r="E17" s="49">
        <v>0</v>
      </c>
      <c r="F17" s="50">
        <f t="shared" si="0"/>
        <v>0</v>
      </c>
      <c r="G17" s="51">
        <f t="shared" si="1"/>
        <v>0</v>
      </c>
      <c r="H17" s="52">
        <f t="shared" si="2"/>
        <v>0</v>
      </c>
      <c r="I17" s="51">
        <f t="shared" si="3"/>
        <v>0</v>
      </c>
      <c r="J17" s="51">
        <f t="shared" si="4"/>
        <v>0</v>
      </c>
      <c r="K17" s="53"/>
      <c r="L17" s="45"/>
      <c r="M17" s="46"/>
    </row>
    <row r="18" spans="1:13" x14ac:dyDescent="0.25">
      <c r="A18" s="21" t="s">
        <v>45</v>
      </c>
      <c r="B18" s="37" t="s">
        <v>122</v>
      </c>
      <c r="C18" s="17" t="s">
        <v>1</v>
      </c>
      <c r="D18" s="17">
        <v>200</v>
      </c>
      <c r="E18" s="49">
        <v>0</v>
      </c>
      <c r="F18" s="50">
        <f t="shared" si="0"/>
        <v>0</v>
      </c>
      <c r="G18" s="51">
        <f t="shared" si="1"/>
        <v>0</v>
      </c>
      <c r="H18" s="52">
        <f t="shared" si="2"/>
        <v>0</v>
      </c>
      <c r="I18" s="51">
        <f t="shared" si="3"/>
        <v>0</v>
      </c>
      <c r="J18" s="51">
        <f t="shared" si="4"/>
        <v>0</v>
      </c>
      <c r="K18" s="53"/>
      <c r="L18" s="45"/>
      <c r="M18" s="46"/>
    </row>
    <row r="19" spans="1:13" x14ac:dyDescent="0.25">
      <c r="A19" s="21" t="s">
        <v>13</v>
      </c>
      <c r="B19" s="37" t="s">
        <v>123</v>
      </c>
      <c r="C19" s="17" t="s">
        <v>1</v>
      </c>
      <c r="D19" s="17">
        <v>100</v>
      </c>
      <c r="E19" s="49">
        <v>0</v>
      </c>
      <c r="F19" s="50">
        <f t="shared" si="0"/>
        <v>0</v>
      </c>
      <c r="G19" s="51">
        <f t="shared" si="1"/>
        <v>0</v>
      </c>
      <c r="H19" s="52">
        <f t="shared" si="2"/>
        <v>0</v>
      </c>
      <c r="I19" s="51">
        <f t="shared" si="3"/>
        <v>0</v>
      </c>
      <c r="J19" s="51">
        <f t="shared" si="4"/>
        <v>0</v>
      </c>
      <c r="K19" s="53"/>
      <c r="L19" s="45"/>
      <c r="M19" s="46"/>
    </row>
    <row r="20" spans="1:13" x14ac:dyDescent="0.25">
      <c r="A20" s="21" t="s">
        <v>14</v>
      </c>
      <c r="B20" s="37" t="s">
        <v>124</v>
      </c>
      <c r="C20" s="17" t="s">
        <v>1</v>
      </c>
      <c r="D20" s="17">
        <v>100</v>
      </c>
      <c r="E20" s="49">
        <v>0</v>
      </c>
      <c r="F20" s="50">
        <f t="shared" si="0"/>
        <v>0</v>
      </c>
      <c r="G20" s="51">
        <f t="shared" si="1"/>
        <v>0</v>
      </c>
      <c r="H20" s="52">
        <f t="shared" si="2"/>
        <v>0</v>
      </c>
      <c r="I20" s="51">
        <f t="shared" si="3"/>
        <v>0</v>
      </c>
      <c r="J20" s="51">
        <f t="shared" si="4"/>
        <v>0</v>
      </c>
      <c r="K20" s="53"/>
      <c r="L20" s="45"/>
      <c r="M20" s="46"/>
    </row>
    <row r="21" spans="1:13" x14ac:dyDescent="0.25">
      <c r="A21" s="21" t="s">
        <v>15</v>
      </c>
      <c r="B21" s="37" t="s">
        <v>125</v>
      </c>
      <c r="C21" s="17" t="s">
        <v>1</v>
      </c>
      <c r="D21" s="17">
        <v>700</v>
      </c>
      <c r="E21" s="49">
        <v>0</v>
      </c>
      <c r="F21" s="50">
        <f t="shared" si="0"/>
        <v>0</v>
      </c>
      <c r="G21" s="51">
        <f t="shared" si="1"/>
        <v>0</v>
      </c>
      <c r="H21" s="52">
        <f t="shared" si="2"/>
        <v>0</v>
      </c>
      <c r="I21" s="51">
        <f t="shared" si="3"/>
        <v>0</v>
      </c>
      <c r="J21" s="51">
        <f t="shared" si="4"/>
        <v>0</v>
      </c>
      <c r="K21" s="53"/>
      <c r="L21" s="45"/>
      <c r="M21" s="46"/>
    </row>
    <row r="22" spans="1:13" x14ac:dyDescent="0.25">
      <c r="A22" s="21" t="s">
        <v>16</v>
      </c>
      <c r="B22" s="37" t="s">
        <v>126</v>
      </c>
      <c r="C22" s="17" t="s">
        <v>1</v>
      </c>
      <c r="D22" s="17">
        <v>80</v>
      </c>
      <c r="E22" s="49">
        <v>0</v>
      </c>
      <c r="F22" s="50">
        <f t="shared" si="0"/>
        <v>0</v>
      </c>
      <c r="G22" s="51">
        <f t="shared" si="1"/>
        <v>0</v>
      </c>
      <c r="H22" s="52">
        <f t="shared" si="2"/>
        <v>0</v>
      </c>
      <c r="I22" s="51">
        <f t="shared" si="3"/>
        <v>0</v>
      </c>
      <c r="J22" s="51">
        <f t="shared" si="4"/>
        <v>0</v>
      </c>
      <c r="K22" s="53"/>
      <c r="L22" s="45"/>
      <c r="M22" s="46"/>
    </row>
    <row r="23" spans="1:13" x14ac:dyDescent="0.25">
      <c r="A23" s="21" t="s">
        <v>17</v>
      </c>
      <c r="B23" s="37" t="s">
        <v>127</v>
      </c>
      <c r="C23" s="17" t="s">
        <v>1</v>
      </c>
      <c r="D23" s="17">
        <v>200</v>
      </c>
      <c r="E23" s="49">
        <v>0</v>
      </c>
      <c r="F23" s="50">
        <f t="shared" si="0"/>
        <v>0</v>
      </c>
      <c r="G23" s="51">
        <f t="shared" si="1"/>
        <v>0</v>
      </c>
      <c r="H23" s="52">
        <f t="shared" si="2"/>
        <v>0</v>
      </c>
      <c r="I23" s="51">
        <f t="shared" si="3"/>
        <v>0</v>
      </c>
      <c r="J23" s="51">
        <f t="shared" si="4"/>
        <v>0</v>
      </c>
      <c r="K23" s="53"/>
      <c r="L23" s="45"/>
      <c r="M23" s="46"/>
    </row>
    <row r="24" spans="1:13" x14ac:dyDescent="0.25">
      <c r="A24" s="21" t="s">
        <v>18</v>
      </c>
      <c r="B24" s="37" t="s">
        <v>128</v>
      </c>
      <c r="C24" s="17" t="s">
        <v>1</v>
      </c>
      <c r="D24" s="17">
        <v>200</v>
      </c>
      <c r="E24" s="49">
        <v>0</v>
      </c>
      <c r="F24" s="50">
        <f t="shared" si="0"/>
        <v>0</v>
      </c>
      <c r="G24" s="51">
        <f t="shared" si="1"/>
        <v>0</v>
      </c>
      <c r="H24" s="52">
        <f t="shared" si="2"/>
        <v>0</v>
      </c>
      <c r="I24" s="51">
        <f t="shared" si="3"/>
        <v>0</v>
      </c>
      <c r="J24" s="51">
        <f t="shared" si="4"/>
        <v>0</v>
      </c>
      <c r="K24" s="53"/>
      <c r="L24" s="45"/>
      <c r="M24" s="46"/>
    </row>
    <row r="25" spans="1:13" x14ac:dyDescent="0.25">
      <c r="A25" s="21" t="s">
        <v>19</v>
      </c>
      <c r="B25" s="37" t="s">
        <v>129</v>
      </c>
      <c r="C25" s="17" t="s">
        <v>1</v>
      </c>
      <c r="D25" s="17">
        <v>100</v>
      </c>
      <c r="E25" s="49">
        <v>0</v>
      </c>
      <c r="F25" s="50">
        <f t="shared" si="0"/>
        <v>0</v>
      </c>
      <c r="G25" s="51">
        <f t="shared" si="1"/>
        <v>0</v>
      </c>
      <c r="H25" s="52">
        <f t="shared" si="2"/>
        <v>0</v>
      </c>
      <c r="I25" s="51">
        <f t="shared" si="3"/>
        <v>0</v>
      </c>
      <c r="J25" s="51">
        <f t="shared" si="4"/>
        <v>0</v>
      </c>
      <c r="K25" s="53"/>
      <c r="L25" s="45"/>
      <c r="M25" s="46"/>
    </row>
    <row r="26" spans="1:13" x14ac:dyDescent="0.25">
      <c r="A26" s="21" t="s">
        <v>20</v>
      </c>
      <c r="B26" s="37" t="s">
        <v>130</v>
      </c>
      <c r="C26" s="17" t="s">
        <v>1</v>
      </c>
      <c r="D26" s="17">
        <v>100</v>
      </c>
      <c r="E26" s="49">
        <v>0</v>
      </c>
      <c r="F26" s="50">
        <f t="shared" si="0"/>
        <v>0</v>
      </c>
      <c r="G26" s="51">
        <f t="shared" si="1"/>
        <v>0</v>
      </c>
      <c r="H26" s="52">
        <f t="shared" si="2"/>
        <v>0</v>
      </c>
      <c r="I26" s="51">
        <f t="shared" si="3"/>
        <v>0</v>
      </c>
      <c r="J26" s="51">
        <f t="shared" si="4"/>
        <v>0</v>
      </c>
      <c r="K26" s="53"/>
      <c r="L26" s="45"/>
      <c r="M26" s="46"/>
    </row>
    <row r="27" spans="1:13" x14ac:dyDescent="0.25">
      <c r="A27" s="21" t="s">
        <v>21</v>
      </c>
      <c r="B27" s="37" t="s">
        <v>131</v>
      </c>
      <c r="C27" s="17" t="s">
        <v>1</v>
      </c>
      <c r="D27" s="17">
        <v>60</v>
      </c>
      <c r="E27" s="49">
        <v>0</v>
      </c>
      <c r="F27" s="50">
        <f t="shared" si="0"/>
        <v>0</v>
      </c>
      <c r="G27" s="51">
        <f t="shared" si="1"/>
        <v>0</v>
      </c>
      <c r="H27" s="52">
        <f t="shared" si="2"/>
        <v>0</v>
      </c>
      <c r="I27" s="51">
        <f t="shared" si="3"/>
        <v>0</v>
      </c>
      <c r="J27" s="51">
        <f t="shared" si="4"/>
        <v>0</v>
      </c>
      <c r="K27" s="53"/>
      <c r="L27" s="45"/>
      <c r="M27" s="46"/>
    </row>
    <row r="28" spans="1:13" x14ac:dyDescent="0.25">
      <c r="A28" s="21" t="s">
        <v>22</v>
      </c>
      <c r="B28" s="37" t="s">
        <v>132</v>
      </c>
      <c r="C28" s="17" t="s">
        <v>1</v>
      </c>
      <c r="D28" s="17">
        <v>200</v>
      </c>
      <c r="E28" s="49">
        <v>0</v>
      </c>
      <c r="F28" s="50">
        <f t="shared" si="0"/>
        <v>0</v>
      </c>
      <c r="G28" s="51">
        <f t="shared" si="1"/>
        <v>0</v>
      </c>
      <c r="H28" s="52">
        <f t="shared" si="2"/>
        <v>0</v>
      </c>
      <c r="I28" s="51">
        <f t="shared" si="3"/>
        <v>0</v>
      </c>
      <c r="J28" s="51">
        <f t="shared" si="4"/>
        <v>0</v>
      </c>
      <c r="K28" s="53"/>
      <c r="L28" s="45"/>
      <c r="M28" s="46"/>
    </row>
    <row r="29" spans="1:13" x14ac:dyDescent="0.25">
      <c r="A29" s="21" t="s">
        <v>23</v>
      </c>
      <c r="B29" s="37" t="s">
        <v>133</v>
      </c>
      <c r="C29" s="17" t="s">
        <v>1</v>
      </c>
      <c r="D29" s="17">
        <v>100</v>
      </c>
      <c r="E29" s="49">
        <v>0</v>
      </c>
      <c r="F29" s="50">
        <f t="shared" si="0"/>
        <v>0</v>
      </c>
      <c r="G29" s="51">
        <f t="shared" si="1"/>
        <v>0</v>
      </c>
      <c r="H29" s="52">
        <f t="shared" si="2"/>
        <v>0</v>
      </c>
      <c r="I29" s="51">
        <f t="shared" si="3"/>
        <v>0</v>
      </c>
      <c r="J29" s="51">
        <f t="shared" si="4"/>
        <v>0</v>
      </c>
      <c r="K29" s="53"/>
      <c r="L29" s="45"/>
      <c r="M29" s="46"/>
    </row>
    <row r="30" spans="1:13" x14ac:dyDescent="0.25">
      <c r="A30" s="21" t="s">
        <v>24</v>
      </c>
      <c r="B30" s="37" t="s">
        <v>134</v>
      </c>
      <c r="C30" s="17" t="s">
        <v>1</v>
      </c>
      <c r="D30" s="17">
        <v>100</v>
      </c>
      <c r="E30" s="49">
        <v>0</v>
      </c>
      <c r="F30" s="50">
        <f t="shared" si="0"/>
        <v>0</v>
      </c>
      <c r="G30" s="51">
        <f t="shared" si="1"/>
        <v>0</v>
      </c>
      <c r="H30" s="52">
        <f t="shared" si="2"/>
        <v>0</v>
      </c>
      <c r="I30" s="51">
        <f t="shared" si="3"/>
        <v>0</v>
      </c>
      <c r="J30" s="51">
        <f t="shared" si="4"/>
        <v>0</v>
      </c>
      <c r="K30" s="53"/>
      <c r="L30" s="45"/>
      <c r="M30" s="46"/>
    </row>
    <row r="31" spans="1:13" x14ac:dyDescent="0.25">
      <c r="A31" s="21" t="s">
        <v>25</v>
      </c>
      <c r="B31" s="37" t="s">
        <v>135</v>
      </c>
      <c r="C31" s="17" t="s">
        <v>1</v>
      </c>
      <c r="D31" s="17">
        <v>200</v>
      </c>
      <c r="E31" s="49">
        <v>0</v>
      </c>
      <c r="F31" s="50">
        <f t="shared" si="0"/>
        <v>0</v>
      </c>
      <c r="G31" s="51">
        <f t="shared" si="1"/>
        <v>0</v>
      </c>
      <c r="H31" s="52">
        <f t="shared" si="2"/>
        <v>0</v>
      </c>
      <c r="I31" s="51">
        <f t="shared" si="3"/>
        <v>0</v>
      </c>
      <c r="J31" s="51">
        <f t="shared" si="4"/>
        <v>0</v>
      </c>
      <c r="K31" s="53"/>
      <c r="L31" s="45"/>
      <c r="M31" s="46"/>
    </row>
    <row r="32" spans="1:13" x14ac:dyDescent="0.25">
      <c r="A32" s="21" t="s">
        <v>26</v>
      </c>
      <c r="B32" s="37" t="s">
        <v>136</v>
      </c>
      <c r="C32" s="17" t="s">
        <v>1</v>
      </c>
      <c r="D32" s="17">
        <v>100</v>
      </c>
      <c r="E32" s="49">
        <v>0</v>
      </c>
      <c r="F32" s="50">
        <f t="shared" si="0"/>
        <v>0</v>
      </c>
      <c r="G32" s="51">
        <f t="shared" si="1"/>
        <v>0</v>
      </c>
      <c r="H32" s="52">
        <f t="shared" si="2"/>
        <v>0</v>
      </c>
      <c r="I32" s="51">
        <f t="shared" si="3"/>
        <v>0</v>
      </c>
      <c r="J32" s="51">
        <f t="shared" si="4"/>
        <v>0</v>
      </c>
      <c r="K32" s="53"/>
      <c r="L32" s="45"/>
      <c r="M32" s="46"/>
    </row>
    <row r="33" spans="1:13" x14ac:dyDescent="0.25">
      <c r="A33" s="21" t="s">
        <v>27</v>
      </c>
      <c r="B33" s="37" t="s">
        <v>137</v>
      </c>
      <c r="C33" s="17" t="s">
        <v>1</v>
      </c>
      <c r="D33" s="17">
        <v>100</v>
      </c>
      <c r="E33" s="49">
        <v>0</v>
      </c>
      <c r="F33" s="50">
        <f t="shared" si="0"/>
        <v>0</v>
      </c>
      <c r="G33" s="51">
        <f t="shared" si="1"/>
        <v>0</v>
      </c>
      <c r="H33" s="52">
        <f t="shared" si="2"/>
        <v>0</v>
      </c>
      <c r="I33" s="51">
        <f t="shared" si="3"/>
        <v>0</v>
      </c>
      <c r="J33" s="51">
        <f t="shared" si="4"/>
        <v>0</v>
      </c>
      <c r="K33" s="53"/>
      <c r="L33" s="45"/>
      <c r="M33" s="46"/>
    </row>
    <row r="34" spans="1:13" x14ac:dyDescent="0.25">
      <c r="A34" s="21" t="s">
        <v>28</v>
      </c>
      <c r="B34" s="37" t="s">
        <v>138</v>
      </c>
      <c r="C34" s="17" t="s">
        <v>1</v>
      </c>
      <c r="D34" s="17">
        <v>100</v>
      </c>
      <c r="E34" s="49">
        <v>0</v>
      </c>
      <c r="F34" s="50">
        <f t="shared" si="0"/>
        <v>0</v>
      </c>
      <c r="G34" s="51">
        <f t="shared" si="1"/>
        <v>0</v>
      </c>
      <c r="H34" s="52">
        <f t="shared" si="2"/>
        <v>0</v>
      </c>
      <c r="I34" s="51">
        <f t="shared" si="3"/>
        <v>0</v>
      </c>
      <c r="J34" s="51">
        <f t="shared" si="4"/>
        <v>0</v>
      </c>
      <c r="K34" s="53"/>
      <c r="L34" s="45"/>
      <c r="M34" s="46"/>
    </row>
    <row r="35" spans="1:13" x14ac:dyDescent="0.25">
      <c r="A35" s="21" t="s">
        <v>29</v>
      </c>
      <c r="B35" s="37" t="s">
        <v>139</v>
      </c>
      <c r="C35" s="17" t="s">
        <v>1</v>
      </c>
      <c r="D35" s="17">
        <v>200</v>
      </c>
      <c r="E35" s="49">
        <v>0</v>
      </c>
      <c r="F35" s="50">
        <f t="shared" si="0"/>
        <v>0</v>
      </c>
      <c r="G35" s="51">
        <f t="shared" si="1"/>
        <v>0</v>
      </c>
      <c r="H35" s="52">
        <f t="shared" si="2"/>
        <v>0</v>
      </c>
      <c r="I35" s="51">
        <f t="shared" si="3"/>
        <v>0</v>
      </c>
      <c r="J35" s="51">
        <f t="shared" si="4"/>
        <v>0</v>
      </c>
      <c r="K35" s="53"/>
      <c r="L35" s="45"/>
      <c r="M35" s="46"/>
    </row>
    <row r="36" spans="1:13" x14ac:dyDescent="0.25">
      <c r="A36" s="21" t="s">
        <v>30</v>
      </c>
      <c r="B36" s="37" t="s">
        <v>140</v>
      </c>
      <c r="C36" s="17" t="s">
        <v>1</v>
      </c>
      <c r="D36" s="17">
        <v>50</v>
      </c>
      <c r="E36" s="49">
        <v>0</v>
      </c>
      <c r="F36" s="50">
        <f t="shared" si="0"/>
        <v>0</v>
      </c>
      <c r="G36" s="51">
        <f t="shared" si="1"/>
        <v>0</v>
      </c>
      <c r="H36" s="52">
        <f t="shared" si="2"/>
        <v>0</v>
      </c>
      <c r="I36" s="51">
        <f t="shared" si="3"/>
        <v>0</v>
      </c>
      <c r="J36" s="51">
        <f t="shared" si="4"/>
        <v>0</v>
      </c>
      <c r="K36" s="53"/>
      <c r="L36" s="45"/>
      <c r="M36" s="46"/>
    </row>
    <row r="37" spans="1:13" x14ac:dyDescent="0.25">
      <c r="A37" s="21" t="s">
        <v>31</v>
      </c>
      <c r="B37" s="37" t="s">
        <v>141</v>
      </c>
      <c r="C37" s="17" t="s">
        <v>1</v>
      </c>
      <c r="D37" s="17">
        <v>800</v>
      </c>
      <c r="E37" s="49">
        <v>0</v>
      </c>
      <c r="F37" s="50">
        <f t="shared" si="0"/>
        <v>0</v>
      </c>
      <c r="G37" s="51">
        <f t="shared" si="1"/>
        <v>0</v>
      </c>
      <c r="H37" s="52">
        <f t="shared" si="2"/>
        <v>0</v>
      </c>
      <c r="I37" s="51">
        <f t="shared" si="3"/>
        <v>0</v>
      </c>
      <c r="J37" s="51">
        <f t="shared" si="4"/>
        <v>0</v>
      </c>
      <c r="K37" s="53"/>
      <c r="L37" s="45"/>
      <c r="M37" s="46"/>
    </row>
    <row r="38" spans="1:13" x14ac:dyDescent="0.25">
      <c r="A38" s="21" t="s">
        <v>32</v>
      </c>
      <c r="B38" s="37" t="s">
        <v>142</v>
      </c>
      <c r="C38" s="17" t="s">
        <v>1</v>
      </c>
      <c r="D38" s="17">
        <v>200</v>
      </c>
      <c r="E38" s="49">
        <v>0</v>
      </c>
      <c r="F38" s="50">
        <f t="shared" si="0"/>
        <v>0</v>
      </c>
      <c r="G38" s="51">
        <f t="shared" si="1"/>
        <v>0</v>
      </c>
      <c r="H38" s="52">
        <f t="shared" si="2"/>
        <v>0</v>
      </c>
      <c r="I38" s="51">
        <f t="shared" si="3"/>
        <v>0</v>
      </c>
      <c r="J38" s="51">
        <f t="shared" si="4"/>
        <v>0</v>
      </c>
      <c r="K38" s="53"/>
      <c r="L38" s="45"/>
      <c r="M38" s="46"/>
    </row>
    <row r="39" spans="1:13" x14ac:dyDescent="0.25">
      <c r="A39" s="21" t="s">
        <v>33</v>
      </c>
      <c r="B39" s="37" t="s">
        <v>143</v>
      </c>
      <c r="C39" s="17" t="s">
        <v>1</v>
      </c>
      <c r="D39" s="17">
        <v>1500</v>
      </c>
      <c r="E39" s="49">
        <v>0</v>
      </c>
      <c r="F39" s="50">
        <f t="shared" si="0"/>
        <v>0</v>
      </c>
      <c r="G39" s="51">
        <f t="shared" si="1"/>
        <v>0</v>
      </c>
      <c r="H39" s="52">
        <f t="shared" si="2"/>
        <v>0</v>
      </c>
      <c r="I39" s="51">
        <f t="shared" si="3"/>
        <v>0</v>
      </c>
      <c r="J39" s="51">
        <f t="shared" si="4"/>
        <v>0</v>
      </c>
      <c r="K39" s="53"/>
      <c r="L39" s="45"/>
      <c r="M39" s="46"/>
    </row>
    <row r="40" spans="1:13" x14ac:dyDescent="0.25">
      <c r="A40" s="21" t="s">
        <v>34</v>
      </c>
      <c r="B40" s="37" t="s">
        <v>144</v>
      </c>
      <c r="C40" s="17" t="s">
        <v>1</v>
      </c>
      <c r="D40" s="17">
        <v>100</v>
      </c>
      <c r="E40" s="49">
        <v>0</v>
      </c>
      <c r="F40" s="50">
        <f t="shared" si="0"/>
        <v>0</v>
      </c>
      <c r="G40" s="51">
        <f t="shared" si="1"/>
        <v>0</v>
      </c>
      <c r="H40" s="52">
        <f t="shared" si="2"/>
        <v>0</v>
      </c>
      <c r="I40" s="51">
        <f t="shared" si="3"/>
        <v>0</v>
      </c>
      <c r="J40" s="51">
        <f t="shared" si="4"/>
        <v>0</v>
      </c>
      <c r="K40" s="53"/>
      <c r="L40" s="45"/>
      <c r="M40" s="46"/>
    </row>
    <row r="41" spans="1:13" x14ac:dyDescent="0.25">
      <c r="A41" s="21" t="s">
        <v>35</v>
      </c>
      <c r="B41" s="37" t="s">
        <v>145</v>
      </c>
      <c r="C41" s="17" t="s">
        <v>1</v>
      </c>
      <c r="D41" s="17">
        <v>100</v>
      </c>
      <c r="E41" s="49">
        <v>0</v>
      </c>
      <c r="F41" s="50">
        <f t="shared" si="0"/>
        <v>0</v>
      </c>
      <c r="G41" s="51">
        <f t="shared" si="1"/>
        <v>0</v>
      </c>
      <c r="H41" s="52">
        <f t="shared" si="2"/>
        <v>0</v>
      </c>
      <c r="I41" s="51">
        <f t="shared" si="3"/>
        <v>0</v>
      </c>
      <c r="J41" s="51">
        <f t="shared" si="4"/>
        <v>0</v>
      </c>
      <c r="K41" s="53"/>
      <c r="L41" s="45"/>
      <c r="M41" s="46"/>
    </row>
    <row r="42" spans="1:13" x14ac:dyDescent="0.25">
      <c r="A42" s="21" t="s">
        <v>36</v>
      </c>
      <c r="B42" s="37" t="s">
        <v>146</v>
      </c>
      <c r="C42" s="17" t="s">
        <v>1</v>
      </c>
      <c r="D42" s="17">
        <v>250</v>
      </c>
      <c r="E42" s="49">
        <v>0</v>
      </c>
      <c r="F42" s="50">
        <f t="shared" si="0"/>
        <v>0</v>
      </c>
      <c r="G42" s="51">
        <f t="shared" si="1"/>
        <v>0</v>
      </c>
      <c r="H42" s="52">
        <f t="shared" si="2"/>
        <v>0</v>
      </c>
      <c r="I42" s="51">
        <f t="shared" si="3"/>
        <v>0</v>
      </c>
      <c r="J42" s="51">
        <f t="shared" si="4"/>
        <v>0</v>
      </c>
      <c r="K42" s="53"/>
      <c r="L42" s="45"/>
      <c r="M42" s="46"/>
    </row>
    <row r="43" spans="1:13" x14ac:dyDescent="0.25">
      <c r="A43" s="21" t="s">
        <v>37</v>
      </c>
      <c r="B43" s="37" t="s">
        <v>147</v>
      </c>
      <c r="C43" s="17" t="s">
        <v>1</v>
      </c>
      <c r="D43" s="17">
        <v>60</v>
      </c>
      <c r="E43" s="49">
        <v>0</v>
      </c>
      <c r="F43" s="50">
        <f t="shared" si="0"/>
        <v>0</v>
      </c>
      <c r="G43" s="51">
        <f t="shared" si="1"/>
        <v>0</v>
      </c>
      <c r="H43" s="52">
        <f t="shared" si="2"/>
        <v>0</v>
      </c>
      <c r="I43" s="51">
        <f t="shared" si="3"/>
        <v>0</v>
      </c>
      <c r="J43" s="51">
        <f t="shared" si="4"/>
        <v>0</v>
      </c>
      <c r="K43" s="53"/>
      <c r="L43" s="45"/>
      <c r="M43" s="46"/>
    </row>
    <row r="44" spans="1:13" x14ac:dyDescent="0.25">
      <c r="A44" s="21" t="s">
        <v>38</v>
      </c>
      <c r="B44" s="37" t="s">
        <v>148</v>
      </c>
      <c r="C44" s="17" t="s">
        <v>149</v>
      </c>
      <c r="D44" s="17">
        <v>150</v>
      </c>
      <c r="E44" s="49">
        <v>0</v>
      </c>
      <c r="F44" s="50">
        <f t="shared" si="0"/>
        <v>0</v>
      </c>
      <c r="G44" s="51">
        <f t="shared" si="1"/>
        <v>0</v>
      </c>
      <c r="H44" s="52">
        <f t="shared" si="2"/>
        <v>0</v>
      </c>
      <c r="I44" s="51">
        <f t="shared" si="3"/>
        <v>0</v>
      </c>
      <c r="J44" s="51">
        <f t="shared" si="4"/>
        <v>0</v>
      </c>
      <c r="K44" s="53"/>
      <c r="L44" s="45"/>
      <c r="M44" s="46"/>
    </row>
    <row r="45" spans="1:13" x14ac:dyDescent="0.25">
      <c r="A45" s="21" t="s">
        <v>39</v>
      </c>
      <c r="B45" s="37" t="s">
        <v>150</v>
      </c>
      <c r="C45" s="17" t="s">
        <v>1</v>
      </c>
      <c r="D45" s="17">
        <v>500</v>
      </c>
      <c r="E45" s="49">
        <v>0</v>
      </c>
      <c r="F45" s="50">
        <f t="shared" si="0"/>
        <v>0</v>
      </c>
      <c r="G45" s="51">
        <f t="shared" si="1"/>
        <v>0</v>
      </c>
      <c r="H45" s="52">
        <f t="shared" si="2"/>
        <v>0</v>
      </c>
      <c r="I45" s="51">
        <f t="shared" si="3"/>
        <v>0</v>
      </c>
      <c r="J45" s="51">
        <f t="shared" si="4"/>
        <v>0</v>
      </c>
      <c r="K45" s="53"/>
      <c r="L45" s="45"/>
      <c r="M45" s="46"/>
    </row>
    <row r="46" spans="1:13" x14ac:dyDescent="0.25">
      <c r="A46" s="21" t="s">
        <v>40</v>
      </c>
      <c r="B46" s="37" t="s">
        <v>151</v>
      </c>
      <c r="C46" s="17" t="s">
        <v>1</v>
      </c>
      <c r="D46" s="17">
        <v>120</v>
      </c>
      <c r="E46" s="49">
        <v>0</v>
      </c>
      <c r="F46" s="50">
        <f t="shared" si="0"/>
        <v>0</v>
      </c>
      <c r="G46" s="51">
        <f t="shared" si="1"/>
        <v>0</v>
      </c>
      <c r="H46" s="52">
        <f t="shared" si="2"/>
        <v>0</v>
      </c>
      <c r="I46" s="51">
        <f t="shared" si="3"/>
        <v>0</v>
      </c>
      <c r="J46" s="51">
        <f t="shared" si="4"/>
        <v>0</v>
      </c>
      <c r="K46" s="53"/>
      <c r="L46" s="45"/>
      <c r="M46" s="46"/>
    </row>
    <row r="47" spans="1:13" x14ac:dyDescent="0.25">
      <c r="A47" s="21" t="s">
        <v>41</v>
      </c>
      <c r="B47" s="37" t="s">
        <v>152</v>
      </c>
      <c r="C47" s="17" t="s">
        <v>1</v>
      </c>
      <c r="D47" s="17">
        <v>310</v>
      </c>
      <c r="E47" s="49">
        <v>0</v>
      </c>
      <c r="F47" s="50">
        <f t="shared" si="0"/>
        <v>0</v>
      </c>
      <c r="G47" s="51">
        <f t="shared" si="1"/>
        <v>0</v>
      </c>
      <c r="H47" s="52">
        <f t="shared" si="2"/>
        <v>0</v>
      </c>
      <c r="I47" s="51">
        <f t="shared" si="3"/>
        <v>0</v>
      </c>
      <c r="J47" s="51">
        <f t="shared" si="4"/>
        <v>0</v>
      </c>
      <c r="K47" s="53"/>
      <c r="L47" s="45"/>
      <c r="M47" s="46"/>
    </row>
    <row r="48" spans="1:13" x14ac:dyDescent="0.25">
      <c r="A48" s="21" t="s">
        <v>42</v>
      </c>
      <c r="B48" s="37" t="s">
        <v>153</v>
      </c>
      <c r="C48" s="17" t="s">
        <v>1</v>
      </c>
      <c r="D48" s="17">
        <v>70</v>
      </c>
      <c r="E48" s="49">
        <v>0</v>
      </c>
      <c r="F48" s="50">
        <f t="shared" si="0"/>
        <v>0</v>
      </c>
      <c r="G48" s="51">
        <f t="shared" si="1"/>
        <v>0</v>
      </c>
      <c r="H48" s="52">
        <f t="shared" si="2"/>
        <v>0</v>
      </c>
      <c r="I48" s="51">
        <f t="shared" si="3"/>
        <v>0</v>
      </c>
      <c r="J48" s="51">
        <f t="shared" si="4"/>
        <v>0</v>
      </c>
      <c r="K48" s="53"/>
      <c r="L48" s="45"/>
      <c r="M48" s="46"/>
    </row>
    <row r="49" spans="1:13" x14ac:dyDescent="0.25">
      <c r="A49" s="21" t="s">
        <v>43</v>
      </c>
      <c r="B49" s="37" t="s">
        <v>154</v>
      </c>
      <c r="C49" s="17" t="s">
        <v>1</v>
      </c>
      <c r="D49" s="17">
        <v>50</v>
      </c>
      <c r="E49" s="49">
        <v>0</v>
      </c>
      <c r="F49" s="50">
        <f t="shared" si="0"/>
        <v>0</v>
      </c>
      <c r="G49" s="51">
        <f t="shared" si="1"/>
        <v>0</v>
      </c>
      <c r="H49" s="52">
        <f t="shared" si="2"/>
        <v>0</v>
      </c>
      <c r="I49" s="51">
        <f t="shared" si="3"/>
        <v>0</v>
      </c>
      <c r="J49" s="51">
        <f t="shared" si="4"/>
        <v>0</v>
      </c>
      <c r="K49" s="53"/>
      <c r="L49" s="45"/>
      <c r="M49" s="46"/>
    </row>
    <row r="50" spans="1:13" x14ac:dyDescent="0.25">
      <c r="A50" s="21" t="s">
        <v>44</v>
      </c>
      <c r="B50" s="37" t="s">
        <v>155</v>
      </c>
      <c r="C50" s="17" t="s">
        <v>1</v>
      </c>
      <c r="D50" s="17">
        <v>500</v>
      </c>
      <c r="E50" s="49">
        <v>0</v>
      </c>
      <c r="F50" s="50">
        <f t="shared" si="0"/>
        <v>0</v>
      </c>
      <c r="G50" s="51">
        <f t="shared" si="1"/>
        <v>0</v>
      </c>
      <c r="H50" s="52">
        <f t="shared" si="2"/>
        <v>0</v>
      </c>
      <c r="I50" s="51">
        <f t="shared" si="3"/>
        <v>0</v>
      </c>
      <c r="J50" s="51">
        <f t="shared" si="4"/>
        <v>0</v>
      </c>
      <c r="K50" s="53"/>
      <c r="L50" s="45"/>
      <c r="M50" s="46"/>
    </row>
    <row r="51" spans="1:13" x14ac:dyDescent="0.25">
      <c r="A51" s="21" t="s">
        <v>67</v>
      </c>
      <c r="B51" s="37" t="s">
        <v>156</v>
      </c>
      <c r="C51" s="17" t="s">
        <v>1</v>
      </c>
      <c r="D51" s="17">
        <v>300</v>
      </c>
      <c r="E51" s="49">
        <v>0</v>
      </c>
      <c r="F51" s="50">
        <f>ROUND(E51*K51,2)</f>
        <v>0</v>
      </c>
      <c r="G51" s="51">
        <f t="shared" si="1"/>
        <v>0</v>
      </c>
      <c r="H51" s="52">
        <f t="shared" si="2"/>
        <v>0</v>
      </c>
      <c r="I51" s="51">
        <f>ROUND(H51*K51,2)</f>
        <v>0</v>
      </c>
      <c r="J51" s="51">
        <f>ROUND(I51+H51,2)</f>
        <v>0</v>
      </c>
      <c r="K51" s="53"/>
      <c r="L51" s="45"/>
      <c r="M51" s="46"/>
    </row>
    <row r="52" spans="1:13" x14ac:dyDescent="0.25">
      <c r="A52" s="21" t="s">
        <v>68</v>
      </c>
      <c r="B52" s="37" t="s">
        <v>157</v>
      </c>
      <c r="C52" s="17" t="s">
        <v>1</v>
      </c>
      <c r="D52" s="17">
        <v>300</v>
      </c>
      <c r="E52" s="49">
        <v>0</v>
      </c>
      <c r="F52" s="50">
        <f t="shared" ref="F52:F96" si="5">ROUND(E52*K52,2)</f>
        <v>0</v>
      </c>
      <c r="G52" s="51">
        <f t="shared" si="1"/>
        <v>0</v>
      </c>
      <c r="H52" s="52">
        <f t="shared" si="2"/>
        <v>0</v>
      </c>
      <c r="I52" s="51">
        <f t="shared" ref="I52:I112" si="6">ROUND(H52*K52,2)</f>
        <v>0</v>
      </c>
      <c r="J52" s="51">
        <f t="shared" ref="J52:J112" si="7">ROUND(I52+H52,2)</f>
        <v>0</v>
      </c>
      <c r="K52" s="53"/>
      <c r="L52" s="45"/>
      <c r="M52" s="46"/>
    </row>
    <row r="53" spans="1:13" x14ac:dyDescent="0.25">
      <c r="A53" s="21" t="s">
        <v>69</v>
      </c>
      <c r="B53" s="37" t="s">
        <v>158</v>
      </c>
      <c r="C53" s="17" t="s">
        <v>1</v>
      </c>
      <c r="D53" s="17">
        <v>120</v>
      </c>
      <c r="E53" s="49">
        <v>0</v>
      </c>
      <c r="F53" s="50">
        <f t="shared" si="5"/>
        <v>0</v>
      </c>
      <c r="G53" s="51">
        <f t="shared" si="1"/>
        <v>0</v>
      </c>
      <c r="H53" s="52">
        <f t="shared" si="2"/>
        <v>0</v>
      </c>
      <c r="I53" s="51">
        <f t="shared" si="6"/>
        <v>0</v>
      </c>
      <c r="J53" s="51">
        <f t="shared" si="7"/>
        <v>0</v>
      </c>
      <c r="K53" s="53"/>
      <c r="L53" s="45"/>
      <c r="M53" s="46"/>
    </row>
    <row r="54" spans="1:13" x14ac:dyDescent="0.25">
      <c r="A54" s="21" t="s">
        <v>70</v>
      </c>
      <c r="B54" s="37" t="s">
        <v>159</v>
      </c>
      <c r="C54" s="17" t="s">
        <v>1</v>
      </c>
      <c r="D54" s="17">
        <v>60</v>
      </c>
      <c r="E54" s="49">
        <v>0</v>
      </c>
      <c r="F54" s="50">
        <f t="shared" si="5"/>
        <v>0</v>
      </c>
      <c r="G54" s="51">
        <f t="shared" si="1"/>
        <v>0</v>
      </c>
      <c r="H54" s="52">
        <f t="shared" si="2"/>
        <v>0</v>
      </c>
      <c r="I54" s="51">
        <f t="shared" si="6"/>
        <v>0</v>
      </c>
      <c r="J54" s="51">
        <f t="shared" si="7"/>
        <v>0</v>
      </c>
      <c r="K54" s="53"/>
      <c r="L54" s="45"/>
      <c r="M54" s="46"/>
    </row>
    <row r="55" spans="1:13" x14ac:dyDescent="0.25">
      <c r="A55" s="21" t="s">
        <v>71</v>
      </c>
      <c r="B55" s="37" t="s">
        <v>160</v>
      </c>
      <c r="C55" s="17" t="s">
        <v>1</v>
      </c>
      <c r="D55" s="17">
        <v>250</v>
      </c>
      <c r="E55" s="49">
        <v>0</v>
      </c>
      <c r="F55" s="50">
        <f t="shared" si="5"/>
        <v>0</v>
      </c>
      <c r="G55" s="51">
        <f t="shared" si="1"/>
        <v>0</v>
      </c>
      <c r="H55" s="52">
        <f t="shared" si="2"/>
        <v>0</v>
      </c>
      <c r="I55" s="51">
        <f t="shared" si="6"/>
        <v>0</v>
      </c>
      <c r="J55" s="51">
        <f t="shared" si="7"/>
        <v>0</v>
      </c>
      <c r="K55" s="53"/>
      <c r="L55" s="45"/>
      <c r="M55" s="46"/>
    </row>
    <row r="56" spans="1:13" x14ac:dyDescent="0.25">
      <c r="A56" s="21" t="s">
        <v>72</v>
      </c>
      <c r="B56" s="37" t="s">
        <v>161</v>
      </c>
      <c r="C56" s="17" t="s">
        <v>1</v>
      </c>
      <c r="D56" s="17">
        <v>400</v>
      </c>
      <c r="E56" s="49">
        <v>0</v>
      </c>
      <c r="F56" s="50">
        <f t="shared" si="5"/>
        <v>0</v>
      </c>
      <c r="G56" s="51">
        <f t="shared" si="1"/>
        <v>0</v>
      </c>
      <c r="H56" s="52">
        <f t="shared" si="2"/>
        <v>0</v>
      </c>
      <c r="I56" s="51">
        <f t="shared" si="6"/>
        <v>0</v>
      </c>
      <c r="J56" s="51">
        <f t="shared" si="7"/>
        <v>0</v>
      </c>
      <c r="K56" s="53"/>
      <c r="L56" s="45"/>
      <c r="M56" s="46"/>
    </row>
    <row r="57" spans="1:13" x14ac:dyDescent="0.25">
      <c r="A57" s="21" t="s">
        <v>73</v>
      </c>
      <c r="B57" s="37" t="s">
        <v>162</v>
      </c>
      <c r="C57" s="17" t="s">
        <v>1</v>
      </c>
      <c r="D57" s="17">
        <v>100</v>
      </c>
      <c r="E57" s="49">
        <v>0</v>
      </c>
      <c r="F57" s="50">
        <f t="shared" si="5"/>
        <v>0</v>
      </c>
      <c r="G57" s="51">
        <f t="shared" si="1"/>
        <v>0</v>
      </c>
      <c r="H57" s="52">
        <f t="shared" si="2"/>
        <v>0</v>
      </c>
      <c r="I57" s="51">
        <f t="shared" si="6"/>
        <v>0</v>
      </c>
      <c r="J57" s="51">
        <f t="shared" si="7"/>
        <v>0</v>
      </c>
      <c r="K57" s="53"/>
      <c r="L57" s="45"/>
      <c r="M57" s="46"/>
    </row>
    <row r="58" spans="1:13" x14ac:dyDescent="0.25">
      <c r="A58" s="21" t="s">
        <v>74</v>
      </c>
      <c r="B58" s="37" t="s">
        <v>163</v>
      </c>
      <c r="C58" s="17" t="s">
        <v>1</v>
      </c>
      <c r="D58" s="17">
        <v>100</v>
      </c>
      <c r="E58" s="49">
        <v>0</v>
      </c>
      <c r="F58" s="50">
        <f t="shared" si="5"/>
        <v>0</v>
      </c>
      <c r="G58" s="51">
        <f t="shared" si="1"/>
        <v>0</v>
      </c>
      <c r="H58" s="52">
        <f t="shared" si="2"/>
        <v>0</v>
      </c>
      <c r="I58" s="51">
        <f t="shared" si="6"/>
        <v>0</v>
      </c>
      <c r="J58" s="51">
        <f t="shared" si="7"/>
        <v>0</v>
      </c>
      <c r="K58" s="53"/>
      <c r="L58" s="45"/>
      <c r="M58" s="46"/>
    </row>
    <row r="59" spans="1:13" x14ac:dyDescent="0.25">
      <c r="A59" s="21" t="s">
        <v>75</v>
      </c>
      <c r="B59" s="37" t="s">
        <v>164</v>
      </c>
      <c r="C59" s="17" t="s">
        <v>1</v>
      </c>
      <c r="D59" s="17">
        <v>100</v>
      </c>
      <c r="E59" s="49">
        <v>0</v>
      </c>
      <c r="F59" s="50">
        <f t="shared" si="5"/>
        <v>0</v>
      </c>
      <c r="G59" s="51">
        <f t="shared" si="1"/>
        <v>0</v>
      </c>
      <c r="H59" s="52">
        <f t="shared" si="2"/>
        <v>0</v>
      </c>
      <c r="I59" s="51">
        <f t="shared" si="6"/>
        <v>0</v>
      </c>
      <c r="J59" s="51">
        <f t="shared" si="7"/>
        <v>0</v>
      </c>
      <c r="K59" s="53"/>
      <c r="L59" s="45"/>
      <c r="M59" s="46"/>
    </row>
    <row r="60" spans="1:13" x14ac:dyDescent="0.25">
      <c r="A60" s="21" t="s">
        <v>76</v>
      </c>
      <c r="B60" s="37" t="s">
        <v>165</v>
      </c>
      <c r="C60" s="17" t="s">
        <v>1</v>
      </c>
      <c r="D60" s="17">
        <v>90</v>
      </c>
      <c r="E60" s="49">
        <v>0</v>
      </c>
      <c r="F60" s="50">
        <f t="shared" si="5"/>
        <v>0</v>
      </c>
      <c r="G60" s="51">
        <f t="shared" si="1"/>
        <v>0</v>
      </c>
      <c r="H60" s="52">
        <f t="shared" si="2"/>
        <v>0</v>
      </c>
      <c r="I60" s="51">
        <f t="shared" si="6"/>
        <v>0</v>
      </c>
      <c r="J60" s="51">
        <f t="shared" si="7"/>
        <v>0</v>
      </c>
      <c r="K60" s="53"/>
      <c r="L60" s="45"/>
      <c r="M60" s="46"/>
    </row>
    <row r="61" spans="1:13" x14ac:dyDescent="0.25">
      <c r="A61" s="21" t="s">
        <v>77</v>
      </c>
      <c r="B61" s="37" t="s">
        <v>166</v>
      </c>
      <c r="C61" s="17" t="s">
        <v>1</v>
      </c>
      <c r="D61" s="17">
        <v>90</v>
      </c>
      <c r="E61" s="49">
        <v>0</v>
      </c>
      <c r="F61" s="50">
        <f t="shared" si="5"/>
        <v>0</v>
      </c>
      <c r="G61" s="51">
        <f t="shared" si="1"/>
        <v>0</v>
      </c>
      <c r="H61" s="52">
        <f t="shared" si="2"/>
        <v>0</v>
      </c>
      <c r="I61" s="51">
        <f t="shared" si="6"/>
        <v>0</v>
      </c>
      <c r="J61" s="51">
        <f t="shared" si="7"/>
        <v>0</v>
      </c>
      <c r="K61" s="53"/>
      <c r="L61" s="45"/>
      <c r="M61" s="46"/>
    </row>
    <row r="62" spans="1:13" x14ac:dyDescent="0.25">
      <c r="A62" s="21" t="s">
        <v>78</v>
      </c>
      <c r="B62" s="37" t="s">
        <v>167</v>
      </c>
      <c r="C62" s="17" t="s">
        <v>1</v>
      </c>
      <c r="D62" s="17">
        <v>90</v>
      </c>
      <c r="E62" s="49">
        <v>0</v>
      </c>
      <c r="F62" s="50">
        <f t="shared" si="5"/>
        <v>0</v>
      </c>
      <c r="G62" s="51">
        <f t="shared" si="1"/>
        <v>0</v>
      </c>
      <c r="H62" s="52">
        <f t="shared" si="2"/>
        <v>0</v>
      </c>
      <c r="I62" s="51">
        <f t="shared" si="6"/>
        <v>0</v>
      </c>
      <c r="J62" s="51">
        <f t="shared" si="7"/>
        <v>0</v>
      </c>
      <c r="K62" s="53"/>
      <c r="L62" s="45"/>
      <c r="M62" s="46"/>
    </row>
    <row r="63" spans="1:13" x14ac:dyDescent="0.25">
      <c r="A63" s="21" t="s">
        <v>79</v>
      </c>
      <c r="B63" s="37" t="s">
        <v>168</v>
      </c>
      <c r="C63" s="17" t="s">
        <v>149</v>
      </c>
      <c r="D63" s="17">
        <v>90</v>
      </c>
      <c r="E63" s="49">
        <v>0</v>
      </c>
      <c r="F63" s="50">
        <f t="shared" si="5"/>
        <v>0</v>
      </c>
      <c r="G63" s="51">
        <f t="shared" si="1"/>
        <v>0</v>
      </c>
      <c r="H63" s="52">
        <f t="shared" si="2"/>
        <v>0</v>
      </c>
      <c r="I63" s="51">
        <f t="shared" si="6"/>
        <v>0</v>
      </c>
      <c r="J63" s="51">
        <f t="shared" si="7"/>
        <v>0</v>
      </c>
      <c r="K63" s="53"/>
      <c r="L63" s="45"/>
      <c r="M63" s="46"/>
    </row>
    <row r="64" spans="1:13" x14ac:dyDescent="0.25">
      <c r="A64" s="21" t="s">
        <v>80</v>
      </c>
      <c r="B64" s="37" t="s">
        <v>169</v>
      </c>
      <c r="C64" s="17" t="s">
        <v>1</v>
      </c>
      <c r="D64" s="17">
        <v>90</v>
      </c>
      <c r="E64" s="49">
        <v>0</v>
      </c>
      <c r="F64" s="50">
        <f t="shared" si="5"/>
        <v>0</v>
      </c>
      <c r="G64" s="51">
        <f t="shared" si="1"/>
        <v>0</v>
      </c>
      <c r="H64" s="52">
        <f t="shared" si="2"/>
        <v>0</v>
      </c>
      <c r="I64" s="51">
        <f t="shared" si="6"/>
        <v>0</v>
      </c>
      <c r="J64" s="51">
        <f t="shared" si="7"/>
        <v>0</v>
      </c>
      <c r="K64" s="53"/>
      <c r="L64" s="45"/>
      <c r="M64" s="46"/>
    </row>
    <row r="65" spans="1:13" x14ac:dyDescent="0.25">
      <c r="A65" s="21" t="s">
        <v>81</v>
      </c>
      <c r="B65" s="37" t="s">
        <v>170</v>
      </c>
      <c r="C65" s="17" t="s">
        <v>1</v>
      </c>
      <c r="D65" s="17">
        <v>10</v>
      </c>
      <c r="E65" s="49">
        <v>0</v>
      </c>
      <c r="F65" s="50">
        <f t="shared" si="5"/>
        <v>0</v>
      </c>
      <c r="G65" s="51">
        <f t="shared" si="1"/>
        <v>0</v>
      </c>
      <c r="H65" s="52">
        <f t="shared" si="2"/>
        <v>0</v>
      </c>
      <c r="I65" s="51">
        <f t="shared" si="6"/>
        <v>0</v>
      </c>
      <c r="J65" s="51">
        <f t="shared" si="7"/>
        <v>0</v>
      </c>
      <c r="K65" s="53"/>
      <c r="L65" s="45"/>
      <c r="M65" s="46"/>
    </row>
    <row r="66" spans="1:13" x14ac:dyDescent="0.25">
      <c r="A66" s="21" t="s">
        <v>82</v>
      </c>
      <c r="B66" s="37" t="s">
        <v>171</v>
      </c>
      <c r="C66" s="17" t="s">
        <v>172</v>
      </c>
      <c r="D66" s="17">
        <v>10</v>
      </c>
      <c r="E66" s="49">
        <v>0</v>
      </c>
      <c r="F66" s="50">
        <f t="shared" si="5"/>
        <v>0</v>
      </c>
      <c r="G66" s="51">
        <f t="shared" si="1"/>
        <v>0</v>
      </c>
      <c r="H66" s="52">
        <f t="shared" si="2"/>
        <v>0</v>
      </c>
      <c r="I66" s="51">
        <f t="shared" si="6"/>
        <v>0</v>
      </c>
      <c r="J66" s="51">
        <f t="shared" si="7"/>
        <v>0</v>
      </c>
      <c r="K66" s="53"/>
      <c r="L66" s="45"/>
      <c r="M66" s="46"/>
    </row>
    <row r="67" spans="1:13" x14ac:dyDescent="0.25">
      <c r="A67" s="21" t="s">
        <v>83</v>
      </c>
      <c r="B67" s="37" t="s">
        <v>173</v>
      </c>
      <c r="C67" s="17" t="s">
        <v>172</v>
      </c>
      <c r="D67" s="17">
        <v>10</v>
      </c>
      <c r="E67" s="49">
        <v>0</v>
      </c>
      <c r="F67" s="50">
        <f t="shared" si="5"/>
        <v>0</v>
      </c>
      <c r="G67" s="51">
        <f t="shared" si="1"/>
        <v>0</v>
      </c>
      <c r="H67" s="52">
        <f t="shared" si="2"/>
        <v>0</v>
      </c>
      <c r="I67" s="51">
        <f t="shared" si="6"/>
        <v>0</v>
      </c>
      <c r="J67" s="51">
        <f t="shared" si="7"/>
        <v>0</v>
      </c>
      <c r="K67" s="53"/>
      <c r="L67" s="45"/>
      <c r="M67" s="46"/>
    </row>
    <row r="68" spans="1:13" x14ac:dyDescent="0.25">
      <c r="A68" s="21" t="s">
        <v>84</v>
      </c>
      <c r="B68" s="37" t="s">
        <v>174</v>
      </c>
      <c r="C68" s="17" t="s">
        <v>1</v>
      </c>
      <c r="D68" s="17">
        <v>60</v>
      </c>
      <c r="E68" s="49">
        <v>0</v>
      </c>
      <c r="F68" s="50">
        <f t="shared" si="5"/>
        <v>0</v>
      </c>
      <c r="G68" s="51">
        <f t="shared" si="1"/>
        <v>0</v>
      </c>
      <c r="H68" s="52">
        <f t="shared" si="2"/>
        <v>0</v>
      </c>
      <c r="I68" s="51">
        <f t="shared" si="6"/>
        <v>0</v>
      </c>
      <c r="J68" s="51">
        <f t="shared" si="7"/>
        <v>0</v>
      </c>
      <c r="K68" s="53"/>
      <c r="L68" s="45"/>
      <c r="M68" s="46"/>
    </row>
    <row r="69" spans="1:13" x14ac:dyDescent="0.25">
      <c r="A69" s="21" t="s">
        <v>85</v>
      </c>
      <c r="B69" s="37" t="s">
        <v>175</v>
      </c>
      <c r="C69" s="17" t="s">
        <v>1</v>
      </c>
      <c r="D69" s="17">
        <v>100</v>
      </c>
      <c r="E69" s="49">
        <v>0</v>
      </c>
      <c r="F69" s="50">
        <f t="shared" si="5"/>
        <v>0</v>
      </c>
      <c r="G69" s="51">
        <f t="shared" si="1"/>
        <v>0</v>
      </c>
      <c r="H69" s="52">
        <f t="shared" si="2"/>
        <v>0</v>
      </c>
      <c r="I69" s="51">
        <f t="shared" si="6"/>
        <v>0</v>
      </c>
      <c r="J69" s="51">
        <f t="shared" si="7"/>
        <v>0</v>
      </c>
      <c r="K69" s="53"/>
      <c r="L69" s="45"/>
      <c r="M69" s="46"/>
    </row>
    <row r="70" spans="1:13" x14ac:dyDescent="0.25">
      <c r="A70" s="21" t="s">
        <v>86</v>
      </c>
      <c r="B70" s="37" t="s">
        <v>176</v>
      </c>
      <c r="C70" s="17" t="s">
        <v>1</v>
      </c>
      <c r="D70" s="17">
        <v>80</v>
      </c>
      <c r="E70" s="49">
        <v>0</v>
      </c>
      <c r="F70" s="50">
        <f t="shared" si="5"/>
        <v>0</v>
      </c>
      <c r="G70" s="51">
        <f t="shared" si="1"/>
        <v>0</v>
      </c>
      <c r="H70" s="52">
        <f t="shared" si="2"/>
        <v>0</v>
      </c>
      <c r="I70" s="51">
        <f t="shared" si="6"/>
        <v>0</v>
      </c>
      <c r="J70" s="51">
        <f t="shared" si="7"/>
        <v>0</v>
      </c>
      <c r="K70" s="53"/>
      <c r="L70" s="45"/>
      <c r="M70" s="46"/>
    </row>
    <row r="71" spans="1:13" x14ac:dyDescent="0.25">
      <c r="A71" s="21" t="s">
        <v>87</v>
      </c>
      <c r="B71" s="37" t="s">
        <v>177</v>
      </c>
      <c r="C71" s="17" t="s">
        <v>1</v>
      </c>
      <c r="D71" s="17">
        <v>80</v>
      </c>
      <c r="E71" s="49">
        <v>0</v>
      </c>
      <c r="F71" s="50">
        <f t="shared" si="5"/>
        <v>0</v>
      </c>
      <c r="G71" s="51">
        <f t="shared" si="1"/>
        <v>0</v>
      </c>
      <c r="H71" s="52">
        <f t="shared" si="2"/>
        <v>0</v>
      </c>
      <c r="I71" s="51">
        <f t="shared" si="6"/>
        <v>0</v>
      </c>
      <c r="J71" s="51">
        <f t="shared" si="7"/>
        <v>0</v>
      </c>
      <c r="K71" s="53"/>
      <c r="L71" s="45"/>
      <c r="M71" s="46"/>
    </row>
    <row r="72" spans="1:13" x14ac:dyDescent="0.25">
      <c r="A72" s="21" t="s">
        <v>88</v>
      </c>
      <c r="B72" s="37" t="s">
        <v>178</v>
      </c>
      <c r="C72" s="17" t="s">
        <v>1</v>
      </c>
      <c r="D72" s="17">
        <v>80</v>
      </c>
      <c r="E72" s="49">
        <v>0</v>
      </c>
      <c r="F72" s="50">
        <f t="shared" si="5"/>
        <v>0</v>
      </c>
      <c r="G72" s="51">
        <f t="shared" ref="G72:G93" si="8">ROUND(F72+E72,2)</f>
        <v>0</v>
      </c>
      <c r="H72" s="52">
        <f t="shared" ref="H72:H99" si="9">ROUND(E72*D72,2)</f>
        <v>0</v>
      </c>
      <c r="I72" s="51">
        <f t="shared" si="6"/>
        <v>0</v>
      </c>
      <c r="J72" s="51">
        <f t="shared" si="7"/>
        <v>0</v>
      </c>
      <c r="K72" s="53"/>
      <c r="L72" s="45"/>
      <c r="M72" s="46"/>
    </row>
    <row r="73" spans="1:13" x14ac:dyDescent="0.25">
      <c r="A73" s="21" t="s">
        <v>89</v>
      </c>
      <c r="B73" s="37" t="s">
        <v>179</v>
      </c>
      <c r="C73" s="17" t="s">
        <v>1</v>
      </c>
      <c r="D73" s="17">
        <v>80</v>
      </c>
      <c r="E73" s="49">
        <v>0</v>
      </c>
      <c r="F73" s="50">
        <f t="shared" si="5"/>
        <v>0</v>
      </c>
      <c r="G73" s="51">
        <f t="shared" si="8"/>
        <v>0</v>
      </c>
      <c r="H73" s="52">
        <f t="shared" si="9"/>
        <v>0</v>
      </c>
      <c r="I73" s="51">
        <f t="shared" si="6"/>
        <v>0</v>
      </c>
      <c r="J73" s="51">
        <f t="shared" si="7"/>
        <v>0</v>
      </c>
      <c r="K73" s="53"/>
      <c r="L73" s="45"/>
      <c r="M73" s="46"/>
    </row>
    <row r="74" spans="1:13" x14ac:dyDescent="0.25">
      <c r="A74" s="21" t="s">
        <v>90</v>
      </c>
      <c r="B74" s="37" t="s">
        <v>180</v>
      </c>
      <c r="C74" s="17" t="s">
        <v>1</v>
      </c>
      <c r="D74" s="17">
        <v>30</v>
      </c>
      <c r="E74" s="49">
        <v>0</v>
      </c>
      <c r="F74" s="50">
        <f t="shared" si="5"/>
        <v>0</v>
      </c>
      <c r="G74" s="51">
        <f t="shared" si="8"/>
        <v>0</v>
      </c>
      <c r="H74" s="52">
        <f t="shared" si="9"/>
        <v>0</v>
      </c>
      <c r="I74" s="51">
        <f t="shared" si="6"/>
        <v>0</v>
      </c>
      <c r="J74" s="51">
        <f t="shared" si="7"/>
        <v>0</v>
      </c>
      <c r="K74" s="53"/>
      <c r="L74" s="45"/>
      <c r="M74" s="46"/>
    </row>
    <row r="75" spans="1:13" x14ac:dyDescent="0.25">
      <c r="A75" s="21" t="s">
        <v>91</v>
      </c>
      <c r="B75" s="37" t="s">
        <v>181</v>
      </c>
      <c r="C75" s="17" t="s">
        <v>1</v>
      </c>
      <c r="D75" s="17">
        <v>30</v>
      </c>
      <c r="E75" s="49">
        <v>0</v>
      </c>
      <c r="F75" s="50">
        <f t="shared" si="5"/>
        <v>0</v>
      </c>
      <c r="G75" s="51">
        <f t="shared" si="8"/>
        <v>0</v>
      </c>
      <c r="H75" s="52">
        <f t="shared" si="9"/>
        <v>0</v>
      </c>
      <c r="I75" s="51">
        <f t="shared" si="6"/>
        <v>0</v>
      </c>
      <c r="J75" s="51">
        <f t="shared" si="7"/>
        <v>0</v>
      </c>
      <c r="K75" s="53"/>
      <c r="L75" s="45"/>
      <c r="M75" s="46"/>
    </row>
    <row r="76" spans="1:13" x14ac:dyDescent="0.25">
      <c r="A76" s="21" t="s">
        <v>92</v>
      </c>
      <c r="B76" s="37" t="s">
        <v>182</v>
      </c>
      <c r="C76" s="17" t="s">
        <v>1</v>
      </c>
      <c r="D76" s="17">
        <v>40</v>
      </c>
      <c r="E76" s="49">
        <v>0</v>
      </c>
      <c r="F76" s="50">
        <f t="shared" si="5"/>
        <v>0</v>
      </c>
      <c r="G76" s="51">
        <f t="shared" si="8"/>
        <v>0</v>
      </c>
      <c r="H76" s="52">
        <f t="shared" si="9"/>
        <v>0</v>
      </c>
      <c r="I76" s="51">
        <f t="shared" si="6"/>
        <v>0</v>
      </c>
      <c r="J76" s="51">
        <f t="shared" si="7"/>
        <v>0</v>
      </c>
      <c r="K76" s="53"/>
      <c r="L76" s="45"/>
      <c r="M76" s="46"/>
    </row>
    <row r="77" spans="1:13" x14ac:dyDescent="0.25">
      <c r="A77" s="21" t="s">
        <v>93</v>
      </c>
      <c r="B77" s="37" t="s">
        <v>183</v>
      </c>
      <c r="C77" s="17" t="s">
        <v>1</v>
      </c>
      <c r="D77" s="17">
        <v>40</v>
      </c>
      <c r="E77" s="49">
        <v>0</v>
      </c>
      <c r="F77" s="50">
        <f t="shared" si="5"/>
        <v>0</v>
      </c>
      <c r="G77" s="51">
        <f t="shared" si="8"/>
        <v>0</v>
      </c>
      <c r="H77" s="52">
        <f t="shared" si="9"/>
        <v>0</v>
      </c>
      <c r="I77" s="51">
        <f t="shared" si="6"/>
        <v>0</v>
      </c>
      <c r="J77" s="51">
        <f t="shared" si="7"/>
        <v>0</v>
      </c>
      <c r="K77" s="53"/>
      <c r="L77" s="45"/>
      <c r="M77" s="46"/>
    </row>
    <row r="78" spans="1:13" x14ac:dyDescent="0.25">
      <c r="A78" s="21" t="s">
        <v>94</v>
      </c>
      <c r="B78" s="37" t="s">
        <v>184</v>
      </c>
      <c r="C78" s="17" t="s">
        <v>1</v>
      </c>
      <c r="D78" s="17">
        <v>40</v>
      </c>
      <c r="E78" s="49">
        <v>0</v>
      </c>
      <c r="F78" s="50">
        <f t="shared" si="5"/>
        <v>0</v>
      </c>
      <c r="G78" s="51">
        <f t="shared" si="8"/>
        <v>0</v>
      </c>
      <c r="H78" s="52">
        <f t="shared" si="9"/>
        <v>0</v>
      </c>
      <c r="I78" s="51">
        <f t="shared" si="6"/>
        <v>0</v>
      </c>
      <c r="J78" s="51">
        <f t="shared" si="7"/>
        <v>0</v>
      </c>
      <c r="K78" s="53"/>
      <c r="L78" s="45"/>
      <c r="M78" s="46"/>
    </row>
    <row r="79" spans="1:13" x14ac:dyDescent="0.25">
      <c r="A79" s="21" t="s">
        <v>95</v>
      </c>
      <c r="B79" s="37" t="s">
        <v>185</v>
      </c>
      <c r="C79" s="17" t="s">
        <v>1</v>
      </c>
      <c r="D79" s="17">
        <v>40</v>
      </c>
      <c r="E79" s="49">
        <v>0</v>
      </c>
      <c r="F79" s="50">
        <f t="shared" si="5"/>
        <v>0</v>
      </c>
      <c r="G79" s="51">
        <f t="shared" si="8"/>
        <v>0</v>
      </c>
      <c r="H79" s="52">
        <f t="shared" si="9"/>
        <v>0</v>
      </c>
      <c r="I79" s="51">
        <f t="shared" si="6"/>
        <v>0</v>
      </c>
      <c r="J79" s="51">
        <f t="shared" si="7"/>
        <v>0</v>
      </c>
      <c r="K79" s="53"/>
      <c r="L79" s="45"/>
      <c r="M79" s="46"/>
    </row>
    <row r="80" spans="1:13" x14ac:dyDescent="0.25">
      <c r="A80" s="21" t="s">
        <v>96</v>
      </c>
      <c r="B80" s="37" t="s">
        <v>186</v>
      </c>
      <c r="C80" s="17" t="s">
        <v>1</v>
      </c>
      <c r="D80" s="17">
        <v>5</v>
      </c>
      <c r="E80" s="49">
        <v>0</v>
      </c>
      <c r="F80" s="50">
        <f t="shared" si="5"/>
        <v>0</v>
      </c>
      <c r="G80" s="51">
        <f t="shared" si="8"/>
        <v>0</v>
      </c>
      <c r="H80" s="52">
        <f t="shared" si="9"/>
        <v>0</v>
      </c>
      <c r="I80" s="51">
        <f t="shared" si="6"/>
        <v>0</v>
      </c>
      <c r="J80" s="51">
        <f t="shared" si="7"/>
        <v>0</v>
      </c>
      <c r="K80" s="53"/>
      <c r="L80" s="45"/>
      <c r="M80" s="46"/>
    </row>
    <row r="81" spans="1:13" x14ac:dyDescent="0.25">
      <c r="A81" s="21" t="s">
        <v>97</v>
      </c>
      <c r="B81" s="37" t="s">
        <v>187</v>
      </c>
      <c r="C81" s="17" t="s">
        <v>1</v>
      </c>
      <c r="D81" s="17">
        <v>50</v>
      </c>
      <c r="E81" s="49">
        <v>0</v>
      </c>
      <c r="F81" s="50">
        <f t="shared" si="5"/>
        <v>0</v>
      </c>
      <c r="G81" s="51">
        <f t="shared" si="8"/>
        <v>0</v>
      </c>
      <c r="H81" s="52">
        <f t="shared" si="9"/>
        <v>0</v>
      </c>
      <c r="I81" s="51">
        <f t="shared" si="6"/>
        <v>0</v>
      </c>
      <c r="J81" s="51">
        <f t="shared" si="7"/>
        <v>0</v>
      </c>
      <c r="K81" s="53"/>
      <c r="L81" s="45"/>
      <c r="M81" s="46"/>
    </row>
    <row r="82" spans="1:13" ht="30" x14ac:dyDescent="0.25">
      <c r="A82" s="21" t="s">
        <v>98</v>
      </c>
      <c r="B82" s="37" t="s">
        <v>188</v>
      </c>
      <c r="C82" s="17" t="s">
        <v>1</v>
      </c>
      <c r="D82" s="17">
        <v>50</v>
      </c>
      <c r="E82" s="49">
        <v>0</v>
      </c>
      <c r="F82" s="50">
        <f t="shared" si="5"/>
        <v>0</v>
      </c>
      <c r="G82" s="51">
        <f t="shared" si="8"/>
        <v>0</v>
      </c>
      <c r="H82" s="52">
        <f t="shared" si="9"/>
        <v>0</v>
      </c>
      <c r="I82" s="51">
        <f t="shared" si="6"/>
        <v>0</v>
      </c>
      <c r="J82" s="51">
        <f t="shared" si="7"/>
        <v>0</v>
      </c>
      <c r="K82" s="53"/>
      <c r="L82" s="45"/>
      <c r="M82" s="46"/>
    </row>
    <row r="83" spans="1:13" x14ac:dyDescent="0.25">
      <c r="A83" s="21" t="s">
        <v>99</v>
      </c>
      <c r="B83" s="37" t="s">
        <v>189</v>
      </c>
      <c r="C83" s="17" t="s">
        <v>1</v>
      </c>
      <c r="D83" s="17">
        <v>100</v>
      </c>
      <c r="E83" s="49">
        <v>0</v>
      </c>
      <c r="F83" s="50">
        <f t="shared" si="5"/>
        <v>0</v>
      </c>
      <c r="G83" s="51">
        <f t="shared" si="8"/>
        <v>0</v>
      </c>
      <c r="H83" s="52">
        <f t="shared" si="9"/>
        <v>0</v>
      </c>
      <c r="I83" s="51">
        <f t="shared" si="6"/>
        <v>0</v>
      </c>
      <c r="J83" s="51">
        <f t="shared" si="7"/>
        <v>0</v>
      </c>
      <c r="K83" s="53"/>
      <c r="L83" s="45"/>
      <c r="M83" s="46"/>
    </row>
    <row r="84" spans="1:13" ht="30" x14ac:dyDescent="0.25">
      <c r="A84" s="21" t="s">
        <v>100</v>
      </c>
      <c r="B84" s="37" t="s">
        <v>190</v>
      </c>
      <c r="C84" s="17" t="s">
        <v>1</v>
      </c>
      <c r="D84" s="17">
        <v>400</v>
      </c>
      <c r="E84" s="49">
        <v>0</v>
      </c>
      <c r="F84" s="50">
        <f t="shared" si="5"/>
        <v>0</v>
      </c>
      <c r="G84" s="51">
        <f t="shared" si="8"/>
        <v>0</v>
      </c>
      <c r="H84" s="52">
        <f t="shared" si="9"/>
        <v>0</v>
      </c>
      <c r="I84" s="51">
        <f t="shared" si="6"/>
        <v>0</v>
      </c>
      <c r="J84" s="51">
        <f t="shared" si="7"/>
        <v>0</v>
      </c>
      <c r="K84" s="53"/>
      <c r="L84" s="45"/>
      <c r="M84" s="46"/>
    </row>
    <row r="85" spans="1:13" x14ac:dyDescent="0.25">
      <c r="A85" s="21" t="s">
        <v>101</v>
      </c>
      <c r="B85" s="37" t="s">
        <v>191</v>
      </c>
      <c r="C85" s="17" t="s">
        <v>1</v>
      </c>
      <c r="D85" s="17">
        <v>200</v>
      </c>
      <c r="E85" s="49">
        <v>0</v>
      </c>
      <c r="F85" s="50">
        <f t="shared" si="5"/>
        <v>0</v>
      </c>
      <c r="G85" s="51">
        <f t="shared" si="8"/>
        <v>0</v>
      </c>
      <c r="H85" s="52">
        <f t="shared" si="9"/>
        <v>0</v>
      </c>
      <c r="I85" s="51">
        <f t="shared" si="6"/>
        <v>0</v>
      </c>
      <c r="J85" s="51">
        <f t="shared" si="7"/>
        <v>0</v>
      </c>
      <c r="K85" s="53"/>
      <c r="L85" s="45"/>
      <c r="M85" s="46"/>
    </row>
    <row r="86" spans="1:13" x14ac:dyDescent="0.25">
      <c r="A86" s="21" t="s">
        <v>102</v>
      </c>
      <c r="B86" s="37" t="s">
        <v>192</v>
      </c>
      <c r="C86" s="17" t="s">
        <v>1</v>
      </c>
      <c r="D86" s="17">
        <v>200</v>
      </c>
      <c r="E86" s="49">
        <v>0</v>
      </c>
      <c r="F86" s="50">
        <f t="shared" si="5"/>
        <v>0</v>
      </c>
      <c r="G86" s="51">
        <f t="shared" si="8"/>
        <v>0</v>
      </c>
      <c r="H86" s="52">
        <f t="shared" si="9"/>
        <v>0</v>
      </c>
      <c r="I86" s="51">
        <f t="shared" si="6"/>
        <v>0</v>
      </c>
      <c r="J86" s="51">
        <f t="shared" si="7"/>
        <v>0</v>
      </c>
      <c r="K86" s="53"/>
      <c r="L86" s="45"/>
      <c r="M86" s="46"/>
    </row>
    <row r="87" spans="1:13" x14ac:dyDescent="0.25">
      <c r="A87" s="21" t="s">
        <v>103</v>
      </c>
      <c r="B87" s="37" t="s">
        <v>193</v>
      </c>
      <c r="C87" s="17" t="s">
        <v>1</v>
      </c>
      <c r="D87" s="17">
        <v>20</v>
      </c>
      <c r="E87" s="49">
        <v>0</v>
      </c>
      <c r="F87" s="50">
        <f t="shared" si="5"/>
        <v>0</v>
      </c>
      <c r="G87" s="51">
        <f t="shared" si="8"/>
        <v>0</v>
      </c>
      <c r="H87" s="52">
        <f t="shared" si="9"/>
        <v>0</v>
      </c>
      <c r="I87" s="51">
        <f t="shared" si="6"/>
        <v>0</v>
      </c>
      <c r="J87" s="51">
        <f t="shared" si="7"/>
        <v>0</v>
      </c>
      <c r="K87" s="53"/>
      <c r="L87" s="45"/>
      <c r="M87" s="46"/>
    </row>
    <row r="88" spans="1:13" x14ac:dyDescent="0.25">
      <c r="A88" s="21" t="s">
        <v>104</v>
      </c>
      <c r="B88" s="37" t="s">
        <v>194</v>
      </c>
      <c r="C88" s="17" t="s">
        <v>1</v>
      </c>
      <c r="D88" s="17">
        <v>60</v>
      </c>
      <c r="E88" s="49">
        <v>0</v>
      </c>
      <c r="F88" s="50">
        <f t="shared" si="5"/>
        <v>0</v>
      </c>
      <c r="G88" s="51">
        <f t="shared" si="8"/>
        <v>0</v>
      </c>
      <c r="H88" s="52">
        <f t="shared" si="9"/>
        <v>0</v>
      </c>
      <c r="I88" s="51">
        <f t="shared" si="6"/>
        <v>0</v>
      </c>
      <c r="J88" s="51">
        <f t="shared" si="7"/>
        <v>0</v>
      </c>
      <c r="K88" s="53"/>
      <c r="L88" s="45"/>
      <c r="M88" s="46"/>
    </row>
    <row r="89" spans="1:13" x14ac:dyDescent="0.25">
      <c r="A89" s="21" t="s">
        <v>105</v>
      </c>
      <c r="B89" s="37" t="s">
        <v>195</v>
      </c>
      <c r="C89" s="17" t="s">
        <v>1</v>
      </c>
      <c r="D89" s="17">
        <v>10</v>
      </c>
      <c r="E89" s="49">
        <v>0</v>
      </c>
      <c r="F89" s="50">
        <f t="shared" si="5"/>
        <v>0</v>
      </c>
      <c r="G89" s="51">
        <f t="shared" si="8"/>
        <v>0</v>
      </c>
      <c r="H89" s="52">
        <f t="shared" si="9"/>
        <v>0</v>
      </c>
      <c r="I89" s="51">
        <f t="shared" si="6"/>
        <v>0</v>
      </c>
      <c r="J89" s="51">
        <f t="shared" si="7"/>
        <v>0</v>
      </c>
      <c r="K89" s="53"/>
      <c r="L89" s="45"/>
      <c r="M89" s="46"/>
    </row>
    <row r="90" spans="1:13" x14ac:dyDescent="0.25">
      <c r="A90" s="21" t="s">
        <v>106</v>
      </c>
      <c r="B90" s="37" t="s">
        <v>196</v>
      </c>
      <c r="C90" s="17" t="s">
        <v>1</v>
      </c>
      <c r="D90" s="17">
        <v>10</v>
      </c>
      <c r="E90" s="49">
        <v>0</v>
      </c>
      <c r="F90" s="50">
        <f t="shared" si="5"/>
        <v>0</v>
      </c>
      <c r="G90" s="51">
        <f t="shared" si="8"/>
        <v>0</v>
      </c>
      <c r="H90" s="52">
        <f t="shared" si="9"/>
        <v>0</v>
      </c>
      <c r="I90" s="51">
        <f t="shared" si="6"/>
        <v>0</v>
      </c>
      <c r="J90" s="51">
        <f t="shared" si="7"/>
        <v>0</v>
      </c>
      <c r="K90" s="53"/>
      <c r="L90" s="45"/>
      <c r="M90" s="46"/>
    </row>
    <row r="91" spans="1:13" x14ac:dyDescent="0.25">
      <c r="A91" s="21" t="s">
        <v>107</v>
      </c>
      <c r="B91" s="37" t="s">
        <v>197</v>
      </c>
      <c r="C91" s="17" t="s">
        <v>1</v>
      </c>
      <c r="D91" s="17">
        <v>10</v>
      </c>
      <c r="E91" s="49">
        <v>0</v>
      </c>
      <c r="F91" s="50">
        <f t="shared" si="5"/>
        <v>0</v>
      </c>
      <c r="G91" s="51">
        <f t="shared" si="8"/>
        <v>0</v>
      </c>
      <c r="H91" s="52">
        <f t="shared" si="9"/>
        <v>0</v>
      </c>
      <c r="I91" s="51">
        <f t="shared" si="6"/>
        <v>0</v>
      </c>
      <c r="J91" s="51">
        <f t="shared" si="7"/>
        <v>0</v>
      </c>
      <c r="K91" s="53"/>
      <c r="L91" s="45"/>
      <c r="M91" s="46"/>
    </row>
    <row r="92" spans="1:13" x14ac:dyDescent="0.25">
      <c r="A92" s="21" t="s">
        <v>110</v>
      </c>
      <c r="B92" s="37" t="s">
        <v>198</v>
      </c>
      <c r="C92" s="17" t="s">
        <v>1</v>
      </c>
      <c r="D92" s="17">
        <v>10</v>
      </c>
      <c r="E92" s="49">
        <v>0</v>
      </c>
      <c r="F92" s="50">
        <f t="shared" si="5"/>
        <v>0</v>
      </c>
      <c r="G92" s="51">
        <f t="shared" si="8"/>
        <v>0</v>
      </c>
      <c r="H92" s="52">
        <f t="shared" si="9"/>
        <v>0</v>
      </c>
      <c r="I92" s="51">
        <f t="shared" si="6"/>
        <v>0</v>
      </c>
      <c r="J92" s="51">
        <f t="shared" si="7"/>
        <v>0</v>
      </c>
      <c r="K92" s="53"/>
      <c r="L92" s="45"/>
      <c r="M92" s="46"/>
    </row>
    <row r="93" spans="1:13" x14ac:dyDescent="0.25">
      <c r="A93" s="21" t="s">
        <v>219</v>
      </c>
      <c r="B93" s="37" t="s">
        <v>199</v>
      </c>
      <c r="C93" s="17" t="s">
        <v>1</v>
      </c>
      <c r="D93" s="17">
        <v>30</v>
      </c>
      <c r="E93" s="49">
        <v>0</v>
      </c>
      <c r="F93" s="50">
        <f t="shared" si="5"/>
        <v>0</v>
      </c>
      <c r="G93" s="51">
        <f t="shared" si="8"/>
        <v>0</v>
      </c>
      <c r="H93" s="52">
        <f t="shared" si="9"/>
        <v>0</v>
      </c>
      <c r="I93" s="51">
        <f t="shared" si="6"/>
        <v>0</v>
      </c>
      <c r="J93" s="51">
        <f t="shared" si="7"/>
        <v>0</v>
      </c>
      <c r="K93" s="53"/>
      <c r="L93" s="45"/>
      <c r="M93" s="46"/>
    </row>
    <row r="94" spans="1:13" x14ac:dyDescent="0.25">
      <c r="A94" s="21" t="s">
        <v>220</v>
      </c>
      <c r="B94" s="37" t="s">
        <v>200</v>
      </c>
      <c r="C94" s="17" t="s">
        <v>1</v>
      </c>
      <c r="D94" s="17">
        <v>50</v>
      </c>
      <c r="E94" s="49">
        <v>0</v>
      </c>
      <c r="F94" s="50">
        <f t="shared" si="5"/>
        <v>0</v>
      </c>
      <c r="G94" s="51">
        <f t="shared" ref="G94:G112" si="10">ROUND(F94+E94,2)</f>
        <v>0</v>
      </c>
      <c r="H94" s="52">
        <f t="shared" si="9"/>
        <v>0</v>
      </c>
      <c r="I94" s="51">
        <f t="shared" si="6"/>
        <v>0</v>
      </c>
      <c r="J94" s="51">
        <f t="shared" si="7"/>
        <v>0</v>
      </c>
      <c r="K94" s="53"/>
      <c r="L94" s="45"/>
      <c r="M94" s="46"/>
    </row>
    <row r="95" spans="1:13" x14ac:dyDescent="0.25">
      <c r="A95" s="21" t="s">
        <v>221</v>
      </c>
      <c r="B95" s="37" t="s">
        <v>201</v>
      </c>
      <c r="C95" s="17" t="s">
        <v>1</v>
      </c>
      <c r="D95" s="17">
        <v>30</v>
      </c>
      <c r="E95" s="49">
        <v>0</v>
      </c>
      <c r="F95" s="50">
        <f t="shared" si="5"/>
        <v>0</v>
      </c>
      <c r="G95" s="51">
        <f t="shared" si="10"/>
        <v>0</v>
      </c>
      <c r="H95" s="52">
        <f t="shared" si="9"/>
        <v>0</v>
      </c>
      <c r="I95" s="51">
        <f t="shared" si="6"/>
        <v>0</v>
      </c>
      <c r="J95" s="51">
        <f t="shared" si="7"/>
        <v>0</v>
      </c>
      <c r="K95" s="53"/>
      <c r="L95" s="45"/>
      <c r="M95" s="46"/>
    </row>
    <row r="96" spans="1:13" x14ac:dyDescent="0.25">
      <c r="A96" s="21" t="s">
        <v>222</v>
      </c>
      <c r="B96" s="37" t="s">
        <v>202</v>
      </c>
      <c r="C96" s="17" t="s">
        <v>1</v>
      </c>
      <c r="D96" s="17">
        <v>250</v>
      </c>
      <c r="E96" s="49">
        <v>0</v>
      </c>
      <c r="F96" s="50">
        <f t="shared" si="5"/>
        <v>0</v>
      </c>
      <c r="G96" s="51">
        <f t="shared" si="10"/>
        <v>0</v>
      </c>
      <c r="H96" s="52">
        <f t="shared" si="9"/>
        <v>0</v>
      </c>
      <c r="I96" s="51">
        <f t="shared" si="6"/>
        <v>0</v>
      </c>
      <c r="J96" s="51">
        <f t="shared" si="7"/>
        <v>0</v>
      </c>
      <c r="K96" s="53"/>
      <c r="L96" s="45"/>
      <c r="M96" s="46"/>
    </row>
    <row r="97" spans="1:13" x14ac:dyDescent="0.25">
      <c r="A97" s="21" t="s">
        <v>223</v>
      </c>
      <c r="B97" s="37" t="s">
        <v>203</v>
      </c>
      <c r="C97" s="17" t="s">
        <v>1</v>
      </c>
      <c r="D97" s="17">
        <v>150</v>
      </c>
      <c r="E97" s="49">
        <v>0</v>
      </c>
      <c r="F97" s="50">
        <f t="shared" ref="F97:F112" si="11">ROUND(E97*K97,2)</f>
        <v>0</v>
      </c>
      <c r="G97" s="51">
        <f t="shared" si="10"/>
        <v>0</v>
      </c>
      <c r="H97" s="52">
        <f t="shared" si="9"/>
        <v>0</v>
      </c>
      <c r="I97" s="51">
        <f t="shared" si="6"/>
        <v>0</v>
      </c>
      <c r="J97" s="51">
        <f t="shared" si="7"/>
        <v>0</v>
      </c>
      <c r="K97" s="53"/>
      <c r="L97" s="45"/>
      <c r="M97" s="46"/>
    </row>
    <row r="98" spans="1:13" x14ac:dyDescent="0.25">
      <c r="A98" s="21" t="s">
        <v>224</v>
      </c>
      <c r="B98" s="37" t="s">
        <v>204</v>
      </c>
      <c r="C98" s="17" t="s">
        <v>1</v>
      </c>
      <c r="D98" s="17">
        <v>50</v>
      </c>
      <c r="E98" s="49">
        <v>0</v>
      </c>
      <c r="F98" s="50">
        <f t="shared" si="11"/>
        <v>0</v>
      </c>
      <c r="G98" s="51">
        <f t="shared" si="10"/>
        <v>0</v>
      </c>
      <c r="H98" s="52">
        <f t="shared" si="9"/>
        <v>0</v>
      </c>
      <c r="I98" s="51">
        <f t="shared" si="6"/>
        <v>0</v>
      </c>
      <c r="J98" s="51">
        <f t="shared" si="7"/>
        <v>0</v>
      </c>
      <c r="K98" s="53"/>
      <c r="L98" s="45"/>
      <c r="M98" s="46"/>
    </row>
    <row r="99" spans="1:13" x14ac:dyDescent="0.25">
      <c r="A99" s="21" t="s">
        <v>225</v>
      </c>
      <c r="B99" s="37" t="s">
        <v>205</v>
      </c>
      <c r="C99" s="17" t="s">
        <v>1</v>
      </c>
      <c r="D99" s="17">
        <v>120</v>
      </c>
      <c r="E99" s="49">
        <v>0</v>
      </c>
      <c r="F99" s="50">
        <f t="shared" si="11"/>
        <v>0</v>
      </c>
      <c r="G99" s="51">
        <f t="shared" si="10"/>
        <v>0</v>
      </c>
      <c r="H99" s="52">
        <f t="shared" si="9"/>
        <v>0</v>
      </c>
      <c r="I99" s="51">
        <f t="shared" si="6"/>
        <v>0</v>
      </c>
      <c r="J99" s="51">
        <f t="shared" si="7"/>
        <v>0</v>
      </c>
      <c r="K99" s="53"/>
      <c r="L99" s="45"/>
      <c r="M99" s="46"/>
    </row>
    <row r="100" spans="1:13" x14ac:dyDescent="0.25">
      <c r="A100" s="21" t="s">
        <v>226</v>
      </c>
      <c r="B100" s="37" t="s">
        <v>206</v>
      </c>
      <c r="C100" s="17" t="s">
        <v>1</v>
      </c>
      <c r="D100" s="17">
        <v>220</v>
      </c>
      <c r="E100" s="49">
        <v>0</v>
      </c>
      <c r="F100" s="50">
        <f t="shared" si="11"/>
        <v>0</v>
      </c>
      <c r="G100" s="51">
        <f t="shared" si="10"/>
        <v>0</v>
      </c>
      <c r="H100" s="52">
        <f>ROUND(E100*D100,2)</f>
        <v>0</v>
      </c>
      <c r="I100" s="51">
        <f t="shared" si="6"/>
        <v>0</v>
      </c>
      <c r="J100" s="51">
        <f t="shared" si="7"/>
        <v>0</v>
      </c>
      <c r="K100" s="53"/>
      <c r="L100" s="45"/>
      <c r="M100" s="46"/>
    </row>
    <row r="101" spans="1:13" x14ac:dyDescent="0.25">
      <c r="A101" s="21" t="s">
        <v>227</v>
      </c>
      <c r="B101" s="37" t="s">
        <v>207</v>
      </c>
      <c r="C101" s="17" t="s">
        <v>1</v>
      </c>
      <c r="D101" s="17">
        <v>50</v>
      </c>
      <c r="E101" s="49">
        <v>0</v>
      </c>
      <c r="F101" s="50">
        <f t="shared" si="11"/>
        <v>0</v>
      </c>
      <c r="G101" s="51">
        <f t="shared" si="10"/>
        <v>0</v>
      </c>
      <c r="H101" s="52">
        <f t="shared" ref="H101:H112" si="12">ROUND(E101*D101,2)</f>
        <v>0</v>
      </c>
      <c r="I101" s="51">
        <f t="shared" si="6"/>
        <v>0</v>
      </c>
      <c r="J101" s="51">
        <f t="shared" si="7"/>
        <v>0</v>
      </c>
      <c r="K101" s="53"/>
      <c r="L101" s="45"/>
      <c r="M101" s="46"/>
    </row>
    <row r="102" spans="1:13" x14ac:dyDescent="0.25">
      <c r="A102" s="21" t="s">
        <v>228</v>
      </c>
      <c r="B102" s="37" t="s">
        <v>208</v>
      </c>
      <c r="C102" s="17" t="s">
        <v>1</v>
      </c>
      <c r="D102" s="17">
        <v>200</v>
      </c>
      <c r="E102" s="49">
        <v>0</v>
      </c>
      <c r="F102" s="50">
        <f t="shared" si="11"/>
        <v>0</v>
      </c>
      <c r="G102" s="51">
        <f t="shared" si="10"/>
        <v>0</v>
      </c>
      <c r="H102" s="52">
        <f t="shared" si="12"/>
        <v>0</v>
      </c>
      <c r="I102" s="51">
        <f t="shared" si="6"/>
        <v>0</v>
      </c>
      <c r="J102" s="51">
        <f t="shared" si="7"/>
        <v>0</v>
      </c>
      <c r="K102" s="53"/>
      <c r="L102" s="45"/>
      <c r="M102" s="46"/>
    </row>
    <row r="103" spans="1:13" x14ac:dyDescent="0.25">
      <c r="A103" s="21" t="s">
        <v>229</v>
      </c>
      <c r="B103" s="37" t="s">
        <v>209</v>
      </c>
      <c r="C103" s="17" t="s">
        <v>1</v>
      </c>
      <c r="D103" s="17">
        <v>80</v>
      </c>
      <c r="E103" s="49">
        <v>0</v>
      </c>
      <c r="F103" s="50">
        <f t="shared" si="11"/>
        <v>0</v>
      </c>
      <c r="G103" s="51">
        <f t="shared" si="10"/>
        <v>0</v>
      </c>
      <c r="H103" s="52">
        <f t="shared" si="12"/>
        <v>0</v>
      </c>
      <c r="I103" s="51">
        <f t="shared" si="6"/>
        <v>0</v>
      </c>
      <c r="J103" s="51">
        <f t="shared" si="7"/>
        <v>0</v>
      </c>
      <c r="K103" s="53"/>
      <c r="L103" s="45"/>
      <c r="M103" s="46"/>
    </row>
    <row r="104" spans="1:13" x14ac:dyDescent="0.25">
      <c r="A104" s="21" t="s">
        <v>230</v>
      </c>
      <c r="B104" s="37" t="s">
        <v>210</v>
      </c>
      <c r="C104" s="17" t="s">
        <v>1</v>
      </c>
      <c r="D104" s="17">
        <v>120</v>
      </c>
      <c r="E104" s="49">
        <v>0</v>
      </c>
      <c r="F104" s="50">
        <f t="shared" si="11"/>
        <v>0</v>
      </c>
      <c r="G104" s="51">
        <f t="shared" si="10"/>
        <v>0</v>
      </c>
      <c r="H104" s="52">
        <f t="shared" si="12"/>
        <v>0</v>
      </c>
      <c r="I104" s="51">
        <f t="shared" si="6"/>
        <v>0</v>
      </c>
      <c r="J104" s="51">
        <f t="shared" si="7"/>
        <v>0</v>
      </c>
      <c r="K104" s="53"/>
      <c r="L104" s="45"/>
      <c r="M104" s="46"/>
    </row>
    <row r="105" spans="1:13" ht="45" x14ac:dyDescent="0.25">
      <c r="A105" s="21" t="s">
        <v>231</v>
      </c>
      <c r="B105" s="37" t="s">
        <v>211</v>
      </c>
      <c r="C105" s="17" t="s">
        <v>1</v>
      </c>
      <c r="D105" s="17">
        <v>80</v>
      </c>
      <c r="E105" s="49">
        <v>0</v>
      </c>
      <c r="F105" s="50">
        <f t="shared" si="11"/>
        <v>0</v>
      </c>
      <c r="G105" s="51">
        <f t="shared" si="10"/>
        <v>0</v>
      </c>
      <c r="H105" s="52">
        <f t="shared" si="12"/>
        <v>0</v>
      </c>
      <c r="I105" s="51">
        <f t="shared" si="6"/>
        <v>0</v>
      </c>
      <c r="J105" s="51">
        <f t="shared" si="7"/>
        <v>0</v>
      </c>
      <c r="K105" s="53"/>
      <c r="L105" s="45"/>
      <c r="M105" s="46"/>
    </row>
    <row r="106" spans="1:13" ht="30" x14ac:dyDescent="0.25">
      <c r="A106" s="21" t="s">
        <v>232</v>
      </c>
      <c r="B106" s="37" t="s">
        <v>212</v>
      </c>
      <c r="C106" s="17" t="s">
        <v>1</v>
      </c>
      <c r="D106" s="17">
        <v>80</v>
      </c>
      <c r="E106" s="49">
        <v>0</v>
      </c>
      <c r="F106" s="50">
        <f t="shared" si="11"/>
        <v>0</v>
      </c>
      <c r="G106" s="51">
        <f t="shared" si="10"/>
        <v>0</v>
      </c>
      <c r="H106" s="52">
        <f>ROUND(E106*D106,2)</f>
        <v>0</v>
      </c>
      <c r="I106" s="51">
        <f t="shared" si="6"/>
        <v>0</v>
      </c>
      <c r="J106" s="51">
        <f t="shared" si="7"/>
        <v>0</v>
      </c>
      <c r="K106" s="53"/>
      <c r="L106" s="45"/>
      <c r="M106" s="46"/>
    </row>
    <row r="107" spans="1:13" ht="30" x14ac:dyDescent="0.25">
      <c r="A107" s="21" t="s">
        <v>233</v>
      </c>
      <c r="B107" s="37" t="s">
        <v>213</v>
      </c>
      <c r="C107" s="17" t="s">
        <v>1</v>
      </c>
      <c r="D107" s="17">
        <v>80</v>
      </c>
      <c r="E107" s="49">
        <v>0</v>
      </c>
      <c r="F107" s="50">
        <f t="shared" si="11"/>
        <v>0</v>
      </c>
      <c r="G107" s="51">
        <f t="shared" si="10"/>
        <v>0</v>
      </c>
      <c r="H107" s="52">
        <f t="shared" si="12"/>
        <v>0</v>
      </c>
      <c r="I107" s="51">
        <f t="shared" si="6"/>
        <v>0</v>
      </c>
      <c r="J107" s="51">
        <f t="shared" si="7"/>
        <v>0</v>
      </c>
      <c r="K107" s="53"/>
      <c r="L107" s="45"/>
      <c r="M107" s="46"/>
    </row>
    <row r="108" spans="1:13" x14ac:dyDescent="0.25">
      <c r="A108" s="21" t="s">
        <v>234</v>
      </c>
      <c r="B108" s="37" t="s">
        <v>214</v>
      </c>
      <c r="C108" s="17" t="s">
        <v>1</v>
      </c>
      <c r="D108" s="17">
        <v>40</v>
      </c>
      <c r="E108" s="49">
        <v>0</v>
      </c>
      <c r="F108" s="50">
        <f t="shared" si="11"/>
        <v>0</v>
      </c>
      <c r="G108" s="51">
        <f t="shared" si="10"/>
        <v>0</v>
      </c>
      <c r="H108" s="52">
        <f t="shared" si="12"/>
        <v>0</v>
      </c>
      <c r="I108" s="51">
        <f t="shared" si="6"/>
        <v>0</v>
      </c>
      <c r="J108" s="51">
        <f t="shared" si="7"/>
        <v>0</v>
      </c>
      <c r="K108" s="53"/>
      <c r="L108" s="45"/>
      <c r="M108" s="46"/>
    </row>
    <row r="109" spans="1:13" x14ac:dyDescent="0.25">
      <c r="A109" s="21" t="s">
        <v>235</v>
      </c>
      <c r="B109" s="37" t="s">
        <v>215</v>
      </c>
      <c r="C109" s="17" t="s">
        <v>1</v>
      </c>
      <c r="D109" s="17">
        <v>60</v>
      </c>
      <c r="E109" s="49">
        <v>0</v>
      </c>
      <c r="F109" s="50">
        <f t="shared" si="11"/>
        <v>0</v>
      </c>
      <c r="G109" s="51">
        <f t="shared" si="10"/>
        <v>0</v>
      </c>
      <c r="H109" s="52">
        <f t="shared" si="12"/>
        <v>0</v>
      </c>
      <c r="I109" s="51">
        <f t="shared" si="6"/>
        <v>0</v>
      </c>
      <c r="J109" s="51">
        <f t="shared" si="7"/>
        <v>0</v>
      </c>
      <c r="K109" s="53"/>
      <c r="L109" s="45"/>
      <c r="M109" s="46"/>
    </row>
    <row r="110" spans="1:13" x14ac:dyDescent="0.25">
      <c r="A110" s="21" t="s">
        <v>236</v>
      </c>
      <c r="B110" s="37" t="s">
        <v>216</v>
      </c>
      <c r="C110" s="17" t="s">
        <v>1</v>
      </c>
      <c r="D110" s="17">
        <v>100</v>
      </c>
      <c r="E110" s="49">
        <v>0</v>
      </c>
      <c r="F110" s="50">
        <f t="shared" si="11"/>
        <v>0</v>
      </c>
      <c r="G110" s="51">
        <f t="shared" si="10"/>
        <v>0</v>
      </c>
      <c r="H110" s="52">
        <f t="shared" si="12"/>
        <v>0</v>
      </c>
      <c r="I110" s="51">
        <f t="shared" si="6"/>
        <v>0</v>
      </c>
      <c r="J110" s="51">
        <f t="shared" si="7"/>
        <v>0</v>
      </c>
      <c r="K110" s="53"/>
      <c r="L110" s="45"/>
      <c r="M110" s="46"/>
    </row>
    <row r="111" spans="1:13" x14ac:dyDescent="0.25">
      <c r="A111" s="21" t="s">
        <v>237</v>
      </c>
      <c r="B111" s="37" t="s">
        <v>217</v>
      </c>
      <c r="C111" s="17" t="s">
        <v>1</v>
      </c>
      <c r="D111" s="17">
        <v>30</v>
      </c>
      <c r="E111" s="49">
        <v>0</v>
      </c>
      <c r="F111" s="50">
        <f t="shared" si="11"/>
        <v>0</v>
      </c>
      <c r="G111" s="51">
        <f t="shared" si="10"/>
        <v>0</v>
      </c>
      <c r="H111" s="52">
        <f t="shared" si="12"/>
        <v>0</v>
      </c>
      <c r="I111" s="51">
        <f t="shared" si="6"/>
        <v>0</v>
      </c>
      <c r="J111" s="51">
        <f t="shared" si="7"/>
        <v>0</v>
      </c>
      <c r="K111" s="53"/>
      <c r="L111" s="45"/>
      <c r="M111" s="46"/>
    </row>
    <row r="112" spans="1:13" ht="30.75" thickBot="1" x14ac:dyDescent="0.3">
      <c r="A112" s="21" t="s">
        <v>238</v>
      </c>
      <c r="B112" s="37" t="s">
        <v>218</v>
      </c>
      <c r="C112" s="17" t="s">
        <v>1</v>
      </c>
      <c r="D112" s="17">
        <v>80</v>
      </c>
      <c r="E112" s="49">
        <v>0</v>
      </c>
      <c r="F112" s="50">
        <f t="shared" si="11"/>
        <v>0</v>
      </c>
      <c r="G112" s="51">
        <f t="shared" si="10"/>
        <v>0</v>
      </c>
      <c r="H112" s="52">
        <f t="shared" si="12"/>
        <v>0</v>
      </c>
      <c r="I112" s="51">
        <f t="shared" si="6"/>
        <v>0</v>
      </c>
      <c r="J112" s="51">
        <f t="shared" si="7"/>
        <v>0</v>
      </c>
      <c r="K112" s="53"/>
      <c r="L112" s="45"/>
      <c r="M112" s="46"/>
    </row>
    <row r="113" spans="1:13" ht="15.75" thickBot="1" x14ac:dyDescent="0.3">
      <c r="A113" s="31" t="s">
        <v>239</v>
      </c>
      <c r="B113" s="32"/>
      <c r="C113" s="18" t="s">
        <v>48</v>
      </c>
      <c r="D113" s="18" t="s">
        <v>48</v>
      </c>
      <c r="E113" s="18" t="s">
        <v>48</v>
      </c>
      <c r="F113" s="18" t="s">
        <v>48</v>
      </c>
      <c r="G113" s="18" t="s">
        <v>48</v>
      </c>
      <c r="H113" s="19">
        <f>ROUND(SUM(H8:H112),2)</f>
        <v>0</v>
      </c>
      <c r="I113" s="20">
        <f>ROUND(SUM(I8:I112),2)</f>
        <v>0</v>
      </c>
      <c r="J113" s="20">
        <f>ROUND(SUM(J8:J112),2)</f>
        <v>0</v>
      </c>
      <c r="K113" s="18" t="s">
        <v>48</v>
      </c>
      <c r="L113" s="47" t="s">
        <v>48</v>
      </c>
      <c r="M113" s="48" t="s">
        <v>48</v>
      </c>
    </row>
    <row r="114" spans="1:13" x14ac:dyDescent="0.25">
      <c r="A114" s="38"/>
    </row>
    <row r="115" spans="1:13" ht="19.5" thickBot="1" x14ac:dyDescent="0.35">
      <c r="A115" s="38"/>
      <c r="B115" s="11" t="s">
        <v>66</v>
      </c>
    </row>
    <row r="116" spans="1:13" ht="16.5" customHeight="1" thickBot="1" x14ac:dyDescent="0.35">
      <c r="B116" s="8" t="s">
        <v>60</v>
      </c>
      <c r="C116" s="24">
        <f>ROUND(H113,2)</f>
        <v>0</v>
      </c>
      <c r="D116" s="25"/>
      <c r="E116" s="25"/>
      <c r="F116" s="25"/>
      <c r="G116" s="26"/>
      <c r="I116" s="15" t="s">
        <v>108</v>
      </c>
    </row>
    <row r="117" spans="1:13" ht="16.5" thickBot="1" x14ac:dyDescent="0.3">
      <c r="B117" s="8" t="s">
        <v>61</v>
      </c>
      <c r="C117" s="24">
        <f>ROUND(I113,2)</f>
        <v>0</v>
      </c>
      <c r="D117" s="25"/>
      <c r="E117" s="25"/>
      <c r="F117" s="25"/>
      <c r="G117" s="26"/>
    </row>
    <row r="118" spans="1:13" ht="16.5" thickBot="1" x14ac:dyDescent="0.3">
      <c r="B118" s="8" t="s">
        <v>62</v>
      </c>
      <c r="C118" s="24">
        <f>ROUND(J113,2)</f>
        <v>0</v>
      </c>
      <c r="D118" s="25"/>
      <c r="E118" s="25"/>
      <c r="F118" s="25"/>
      <c r="G118" s="26"/>
    </row>
    <row r="119" spans="1:13" ht="15.75" x14ac:dyDescent="0.25">
      <c r="B119" s="12"/>
      <c r="C119" s="9"/>
      <c r="D119" s="9"/>
      <c r="E119" s="9"/>
      <c r="F119" s="9"/>
      <c r="G119" s="9"/>
    </row>
    <row r="120" spans="1:13" ht="15.75" x14ac:dyDescent="0.25">
      <c r="A120" s="39"/>
      <c r="B120" s="13" t="s">
        <v>63</v>
      </c>
      <c r="C120" s="10"/>
      <c r="D120" s="10"/>
      <c r="E120" s="10"/>
      <c r="F120" s="10"/>
      <c r="G120" s="10"/>
      <c r="H120" s="39"/>
      <c r="I120" s="39"/>
      <c r="J120" s="39"/>
      <c r="K120" s="39"/>
    </row>
    <row r="121" spans="1:13" ht="15.75" x14ac:dyDescent="0.25">
      <c r="A121" s="39"/>
      <c r="B121" s="10"/>
      <c r="C121" s="10"/>
      <c r="D121" s="10"/>
      <c r="E121" s="10"/>
      <c r="F121" s="10"/>
      <c r="G121" s="10"/>
      <c r="H121" s="39"/>
      <c r="I121" s="39"/>
      <c r="J121" s="39"/>
      <c r="K121" s="39"/>
    </row>
    <row r="122" spans="1:13" ht="15.75" x14ac:dyDescent="0.25">
      <c r="A122" s="39"/>
      <c r="B122" s="10"/>
      <c r="C122" s="10"/>
      <c r="D122" s="10"/>
      <c r="E122" s="10"/>
      <c r="F122" s="10"/>
      <c r="G122" s="10"/>
      <c r="H122" s="39"/>
      <c r="I122" s="39"/>
      <c r="J122" s="39"/>
      <c r="K122" s="39"/>
    </row>
    <row r="123" spans="1:13" ht="15.75" x14ac:dyDescent="0.25">
      <c r="A123" s="39"/>
      <c r="B123" s="10"/>
      <c r="C123" s="10"/>
      <c r="D123" s="40"/>
      <c r="E123" s="10"/>
      <c r="F123" s="10"/>
      <c r="G123" s="10"/>
      <c r="H123" s="39"/>
      <c r="I123" s="39"/>
      <c r="J123" s="39"/>
      <c r="K123" s="39"/>
    </row>
    <row r="124" spans="1:13" ht="15.75" x14ac:dyDescent="0.25">
      <c r="A124" s="39"/>
      <c r="B124" s="41"/>
      <c r="C124" s="41"/>
      <c r="D124" s="42"/>
      <c r="E124" s="10"/>
      <c r="F124" s="10"/>
      <c r="G124" s="40" t="s">
        <v>64</v>
      </c>
      <c r="H124" s="39"/>
      <c r="I124" s="39"/>
      <c r="J124" s="39"/>
      <c r="K124" s="39"/>
    </row>
    <row r="125" spans="1:13" ht="15.75" x14ac:dyDescent="0.25">
      <c r="A125" s="39"/>
      <c r="B125" s="41"/>
      <c r="C125" s="41"/>
      <c r="D125" s="42"/>
      <c r="E125" s="13"/>
      <c r="F125" s="13"/>
      <c r="G125" s="14" t="s">
        <v>65</v>
      </c>
      <c r="H125" s="39"/>
      <c r="I125" s="39"/>
      <c r="J125" s="39"/>
      <c r="K125" s="39"/>
    </row>
  </sheetData>
  <sheetProtection algorithmName="SHA-512" hashValue="84/tS5irV5AqBNPLxRMjjzb/eQNAg6A435F4EeH4jJkHX4ki8pMKLnccVCJZd1qIItcKchyeJZkAfXa0oGXEJg==" saltValue="xj+q5cu6OCdE3AKSdgwdzg==" spinCount="100000" sheet="1" objects="1" scenarios="1"/>
  <mergeCells count="17">
    <mergeCell ref="A2:D2"/>
    <mergeCell ref="F6:F7"/>
    <mergeCell ref="A113:B113"/>
    <mergeCell ref="H6:H7"/>
    <mergeCell ref="I6:I7"/>
    <mergeCell ref="G6:G7"/>
    <mergeCell ref="A6:A7"/>
    <mergeCell ref="B6:B7"/>
    <mergeCell ref="C6:C7"/>
    <mergeCell ref="D6:D7"/>
    <mergeCell ref="E6:E7"/>
    <mergeCell ref="C116:G116"/>
    <mergeCell ref="C117:G117"/>
    <mergeCell ref="C118:G118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2026-06-16T11:04:10Z</dcterms:modified>
</cp:coreProperties>
</file>